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filterPrivacy="1"/>
  <xr:revisionPtr revIDLastSave="0" documentId="13_ncr:1_{268F663A-2DD2-4BC9-95A9-10EB38246F95}" xr6:coauthVersionLast="47" xr6:coauthVersionMax="47" xr10:uidLastSave="{00000000-0000-0000-0000-000000000000}"/>
  <bookViews>
    <workbookView xWindow="-108" yWindow="-108" windowWidth="19416" windowHeight="10416" tabRatio="551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312" i="3" l="1"/>
  <c r="B312" i="3"/>
  <c r="Q312" i="3"/>
</calcChain>
</file>

<file path=xl/sharedStrings.xml><?xml version="1.0" encoding="utf-8"?>
<sst xmlns="http://schemas.openxmlformats.org/spreadsheetml/2006/main" count="161" uniqueCount="161">
  <si>
    <t>سال</t>
  </si>
  <si>
    <t>صف خرید</t>
  </si>
  <si>
    <t>صف فروش</t>
  </si>
  <si>
    <t>اختلاف</t>
  </si>
  <si>
    <t>1 مهر</t>
  </si>
  <si>
    <t>2 مهر</t>
  </si>
  <si>
    <t>6 مهر</t>
  </si>
  <si>
    <t>7 مهر</t>
  </si>
  <si>
    <t>8 مهر</t>
  </si>
  <si>
    <t>9 مهر</t>
  </si>
  <si>
    <t>12 مهر</t>
  </si>
  <si>
    <t>13 مهر</t>
  </si>
  <si>
    <t>14 مهر</t>
  </si>
  <si>
    <t>15 مهر</t>
  </si>
  <si>
    <t>16 مهذ</t>
  </si>
  <si>
    <t>19 مهر</t>
  </si>
  <si>
    <t>20 مهر</t>
  </si>
  <si>
    <t>21 مهر</t>
  </si>
  <si>
    <t>22 مهر</t>
  </si>
  <si>
    <t>23 مهر</t>
  </si>
  <si>
    <t>27 مهر</t>
  </si>
  <si>
    <t>28 مهر</t>
  </si>
  <si>
    <t>29 مهر</t>
  </si>
  <si>
    <t>30 مهر</t>
  </si>
  <si>
    <t>5 ابان</t>
  </si>
  <si>
    <t>6 آبان</t>
  </si>
  <si>
    <t>10 آبان</t>
  </si>
  <si>
    <t>11 ابان</t>
  </si>
  <si>
    <t>14 ابان</t>
  </si>
  <si>
    <t>17 آبان</t>
  </si>
  <si>
    <t>18 آبان</t>
  </si>
  <si>
    <t>19 ابان</t>
  </si>
  <si>
    <t>20 ابان</t>
  </si>
  <si>
    <t>21 ابان</t>
  </si>
  <si>
    <t>24 ابان</t>
  </si>
  <si>
    <t>25 ابان</t>
  </si>
  <si>
    <t>26 ابان</t>
  </si>
  <si>
    <t>27 ابان</t>
  </si>
  <si>
    <t>28 ابان</t>
  </si>
  <si>
    <t>آذر 1</t>
  </si>
  <si>
    <t>آذر 2</t>
  </si>
  <si>
    <t>آذر 3</t>
  </si>
  <si>
    <t>آذ ر 4</t>
  </si>
  <si>
    <t>آذر 5</t>
  </si>
  <si>
    <t>آذر 8</t>
  </si>
  <si>
    <t>آذر 9</t>
  </si>
  <si>
    <t>آذر 10</t>
  </si>
  <si>
    <t>آذر 11</t>
  </si>
  <si>
    <t>12 آذر</t>
  </si>
  <si>
    <t>15 آذر</t>
  </si>
  <si>
    <t>آذر 16</t>
  </si>
  <si>
    <t>آذر 17</t>
  </si>
  <si>
    <t>آذر 18</t>
  </si>
  <si>
    <t>آذر 19</t>
  </si>
  <si>
    <t>آذر22</t>
  </si>
  <si>
    <t>آذر 23</t>
  </si>
  <si>
    <t>آذر 24</t>
  </si>
  <si>
    <t>آذر 25</t>
  </si>
  <si>
    <t>آذر 26</t>
  </si>
  <si>
    <t>آذر 29</t>
  </si>
  <si>
    <t>آذر 30</t>
  </si>
  <si>
    <t>دی1</t>
  </si>
  <si>
    <t>دی2</t>
  </si>
  <si>
    <t>دی3</t>
  </si>
  <si>
    <t>دی6</t>
  </si>
  <si>
    <t>دی7</t>
  </si>
  <si>
    <t>دی8</t>
  </si>
  <si>
    <t>دی9</t>
  </si>
  <si>
    <t>دی10</t>
  </si>
  <si>
    <t>دی13</t>
  </si>
  <si>
    <t>دی14</t>
  </si>
  <si>
    <t>دی15</t>
  </si>
  <si>
    <t>دی16</t>
  </si>
  <si>
    <t>دی17</t>
  </si>
  <si>
    <t>دی20</t>
  </si>
  <si>
    <t>دی21</t>
  </si>
  <si>
    <t>دی22</t>
  </si>
  <si>
    <t>دی23</t>
  </si>
  <si>
    <t>دی24</t>
  </si>
  <si>
    <t>دی27</t>
  </si>
  <si>
    <t>دی29</t>
  </si>
  <si>
    <t>دی30</t>
  </si>
  <si>
    <t>بهمن1</t>
  </si>
  <si>
    <t>بهمن4</t>
  </si>
  <si>
    <t>بهمن5</t>
  </si>
  <si>
    <t>بهمن6</t>
  </si>
  <si>
    <t>بهمن7</t>
  </si>
  <si>
    <t>بهمن8</t>
  </si>
  <si>
    <t>بهمن11</t>
  </si>
  <si>
    <t>بهمن12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</si>
  <si>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</si>
  <si>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</si>
  <si>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</si>
  <si>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</si>
  <si>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</si>
  <si>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</si>
  <si>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</si>
  <si>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</si>
  <si>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</si>
  <si>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</si>
  <si>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</si>
  <si>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</si>
  <si>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</si>
  <si>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</si>
  <si>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</si>
  <si>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</si>
  <si>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</si>
  <si>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</si>
  <si>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</si>
  <si>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</si>
  <si>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</si>
  <si>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</si>
  <si>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</si>
  <si>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</si>
  <si>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</si>
  <si>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</si>
  <si>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</si>
  <si>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</si>
  <si>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</si>
  <si>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</si>
  <si>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</si>
  <si>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</si>
  <si>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7فروردین</t>
  </si>
  <si>
    <t>فروردین 8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</si>
  <si>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</si>
  <si>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</si>
  <si>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</si>
  <si>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</si>
  <si>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</si>
  <si>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</si>
  <si>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</si>
  <si>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21فروردین</t>
  </si>
  <si>
    <t>22 فروردین</t>
  </si>
  <si>
    <t>23 فرودین</t>
  </si>
  <si>
    <t>24 فروردین</t>
  </si>
  <si>
    <t>25 فروردین</t>
  </si>
  <si>
    <t>28 فروردین</t>
  </si>
  <si>
    <t>29 فروردین</t>
  </si>
  <si>
    <t>30 فروردین</t>
  </si>
  <si>
    <t>31 فروردین</t>
  </si>
  <si>
    <t>1 ادریبهشت</t>
  </si>
  <si>
    <t>4 ادریبهشت</t>
  </si>
  <si>
    <t>5 ادریبهشت</t>
  </si>
  <si>
    <t>6اردیبهشت</t>
  </si>
  <si>
    <t>7 اردیبهشت</t>
  </si>
  <si>
    <t>8 اردیبهشت</t>
  </si>
  <si>
    <t>ماه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</si>
  <si>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</si>
  <si>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</si>
  <si>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</si>
  <si>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</si>
  <si>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</si>
  <si>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</si>
  <si>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</si>
  <si>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</si>
  <si>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</si>
  <si>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</si>
  <si>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روز</t>
  </si>
  <si>
    <t>ارزش معاملات</t>
  </si>
  <si>
    <t>نسبت صف خرید به فروش</t>
  </si>
  <si>
    <t>ورود و خروج درامد ثابت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</si>
</sst>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rial"/>
      <family val="2"/>
      <scheme val="minor"/>
    </font>
    <font>
      <sz val="11"/>
      <color theme="1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4" fontId="1" fillId="2" borderId="0" xfId="0" applyNumberFormat="1" applyFont="1" applyFill="1" applyAlignment="1">
      <alignment horizontal="center" vertical="center" wrapText="1"/>
    </xf>
    <xf numFmtId="3" fontId="1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42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26EA5C4-5314-4D2E-B9E8-E2AFE37C60F0}" name="Table2" displayName="Table2" ref="A1:Q312" totalsRowCount="1" headerRowDxfId="419" dataDxfId="418">
  <autoFilter ref="A1:Q311" xr:uid="{D26EA5C4-5314-4D2E-B9E8-E2AFE37C60F0}"/>
  <tableColumns count="17">
    <tableColumn id="1" xr3:uid="{67BACA77-8A88-48FB-90A0-D11F2097F516}" name="سال" totalsRowLabel="Total" dataDxfId="417" totalsRowDxfId="16"/>
    <tableColumn id="2" xr3:uid="{6C0832F9-0099-433B-BC9C-F9C07188C57E}" name="ماه" totalsRowFunction="count" dataDxfId="416" totalsRowDxfId="15"/>
    <tableColumn id="3" xr3:uid="{86FA3A18-AF6B-4E49-BE18-8E7085611FB7}" name="روز" dataDxfId="415" totalsRowDxfId="14"/>
    <tableColumn id="4" xr3:uid="{9F4B5FD1-3DE2-49FC-AA46-4B360B7C30AE}" name="ارزش معاملات" dataDxfId="414" totalsRowDxfId="13"/>
    <tableColumn id="5" xr3:uid="{405AE6D3-74D3-4B98-B09B-BE4A6A7ED6CE}" name="صف خرید" dataDxfId="413" totalsRowDxfId="12"/>
    <tableColumn id="6" xr3:uid="{A8502D88-4CA0-44C6-B483-A133DAD3735E}" name="صف فروش" dataDxfId="412" totalsRowDxfId="11"/>
    <tableColumn id="7" xr3:uid="{EB054937-22BE-4263-A0D2-3640C672D803}" name="سرانه خرید" dataDxfId="411" totalsRowDxfId="10"/>
    <tableColumn id="8" xr3:uid="{219313A8-452F-4803-9862-A4F84A21C428}" name="سرانه فروش" dataDxfId="410" totalsRowDxfId="9"/>
    <tableColumn id="9" xr3:uid="{5769EFF8-0A11-4E89-9EE9-67006C96A031}" name="اختلاف" dataDxfId="409" totalsRowDxfId="8"/>
    <tableColumn id="10" xr3:uid="{B6D5911D-4B66-4AC9-9CC8-DFD2FD742784}" name="نسبت صف خرید به فروش" dataDxfId="408" totalsRowDxfId="7"/>
    <tableColumn id="11" xr3:uid="{C4522B2B-F123-4C8D-8C5C-AF42A3ADA577}" name="ورود و خروج درامد ثابت" dataDxfId="407" totalsRowDxfId="6"/>
    <tableColumn id="12" xr3:uid="{BFBB27E2-DB87-4223-9537-3CB7CB2A3A4F}" name="ورود و خروج سهام" totalsRowFunction="sum" dataDxfId="406" totalsRowDxfId="5"/>
    <tableColumn id="13" xr3:uid="{09164763-AC00-4695-833B-312B09DA3EE9}" name="هفته اخیر" dataDxfId="405" totalsRowDxfId="4"/>
    <tableColumn id="14" xr3:uid="{E3216D5F-A6C1-4E40-BEB4-81E44EA73B5B}" name="ماه اخیر" dataDxfId="404" totalsRowDxfId="3"/>
    <tableColumn id="15" xr3:uid="{1C12046F-CEF6-4C16-A501-DF659D7755F1}" name="سه ماه اخیر" dataDxfId="403" totalsRowDxfId="2"/>
    <tableColumn id="16" xr3:uid="{6AFBC0C1-F879-41CB-8A57-7E5295442CD6}" name="شش ماه اخیر" dataDxfId="402" totalsRowDxfId="1"/>
    <tableColumn id="17" xr3:uid="{364A20CE-8E17-408D-A257-EB2188DD044C}" name="سال اخیر" totalsRowFunction="sum" dataDxfId="401" totalsRowDxfId="0"/>
  </tableColumns>
  <tableStyleInfo name="TableStyleLight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7A9E27-0B2B-40A1-BC3F-6C4CDB9F3C9E}">
  <dimension ref="A1:Q312"/>
  <sheetViews>
    <sheetView rightToLeft="1" tabSelected="1" zoomScale="140" zoomScaleNormal="140" workbookViewId="0">
      <pane ySplit="1" topLeftCell="A307" activePane="bottomLeft" state="frozen"/>
      <selection pane="bottomLeft" activeCell="M311" sqref="M311"/>
    </sheetView>
  </sheetViews>
  <sheetFormatPr defaultRowHeight="18" x14ac:dyDescent="0.25"/>
  <cols>
    <col min="1" max="1" width="5.296875" style="1" customWidth="1"/>
    <col min="2" max="2" width="7.09765625" style="1" bestFit="1" customWidth="1"/>
    <col min="3" max="3" width="5.19921875" style="1" customWidth="1"/>
    <col min="4" max="7" width="10.3984375" style="1" customWidth="1"/>
    <col min="8" max="8" width="10.19921875" style="1" customWidth="1"/>
    <col min="9" max="9" width="0.19921875" style="1" hidden="1" customWidth="1"/>
    <col min="10" max="10" width="0.3984375" style="2" hidden="1" customWidth="1"/>
    <col min="11" max="11" width="11.296875" style="1" customWidth="1"/>
    <col min="12" max="17" width="11.3984375" style="1" customWidth="1"/>
    <col min="18" max="16384" width="8.796875" style="1"/>
  </cols>
  <sheetData>
    <row r="1" spans="1:17" s="3" customFormat="1" ht="42.6" customHeight="1" x14ac:dyDescent="0.25">
      <c r="A1" s="4" t="s">
        <v>0</v>
      </c>
      <c r="B1" s="4" t="s">
        <v>146</v>
      </c>
      <c r="C1" s="4" t="s">
        <v>157</v>
      </c>
      <c r="D1" s="4" t="s">
        <v>158</v>
      </c>
      <c r="E1" s="4" t="s">
        <v>1</v>
      </c>
      <c r="F1" s="4" t="s">
        <v>2</v>
      </c>
      <c r="G1" s="4" t="s">
        <v>153</v>
      </c>
      <c r="H1" s="4" t="s">
        <v>154</v>
      </c>
      <c r="I1" s="4" t="s">
        <v>3</v>
      </c>
      <c r="J1" s="5" t="s">
        <v>159</v>
      </c>
      <c r="K1" s="4" t="s">
        <v>160</v>
      </c>
      <c r="L1" s="4" t="s">
        <v>155</v>
      </c>
      <c r="M1" s="4" t="s">
        <v>148</v>
      </c>
      <c r="N1" s="4" t="s">
        <v>149</v>
      </c>
      <c r="O1" s="4" t="s">
        <v>150</v>
      </c>
      <c r="P1" s="4" t="s">
        <v>151</v>
      </c>
      <c r="Q1" s="4" t="s">
        <v>152</v>
      </c>
    </row>
    <row r="2" spans="1:17" x14ac:dyDescent="0.25">
      <c r="A2" s="1">
        <v>99</v>
      </c>
      <c r="B2" s="1">
        <v>7</v>
      </c>
      <c r="C2" s="1" t="s">
        <v>4</v>
      </c>
      <c r="D2" s="1">
        <v>15000</v>
      </c>
      <c r="E2" s="1">
        <v>800</v>
      </c>
      <c r="F2" s="1">
        <v>5500</v>
      </c>
      <c r="I2" s="1">
        <v>-4700</v>
      </c>
      <c r="J2" s="2">
        <v>0.14545454545454545</v>
      </c>
      <c r="L2" s="1">
        <v>-2327</v>
      </c>
    </row>
    <row r="3" spans="1:17" x14ac:dyDescent="0.25">
      <c r="A3" s="1">
        <v>99</v>
      </c>
      <c r="B3" s="1">
        <v>7</v>
      </c>
      <c r="C3" s="1" t="s">
        <v>5</v>
      </c>
      <c r="D3" s="1">
        <v>12349</v>
      </c>
      <c r="E3" s="1">
        <v>1406</v>
      </c>
      <c r="F3" s="1">
        <v>5249</v>
      </c>
      <c r="I3" s="1">
        <v>-3843</v>
      </c>
      <c r="J3" s="2">
        <v>0.26786054486568872</v>
      </c>
      <c r="L3" s="1">
        <v>-684</v>
      </c>
    </row>
    <row r="4" spans="1:17" x14ac:dyDescent="0.25">
      <c r="A4" s="1">
        <v>99</v>
      </c>
      <c r="B4" s="1">
        <v>7</v>
      </c>
      <c r="C4" s="1" t="s">
        <v>6</v>
      </c>
      <c r="D4" s="1">
        <v>8700</v>
      </c>
      <c r="E4" s="1">
        <v>1000</v>
      </c>
      <c r="F4" s="1">
        <v>11000</v>
      </c>
      <c r="I4" s="1">
        <v>-10000</v>
      </c>
      <c r="J4" s="2">
        <v>9.0909090909090912E-2</v>
      </c>
      <c r="L4" s="1">
        <v>-2227</v>
      </c>
    </row>
    <row r="5" spans="1:17" x14ac:dyDescent="0.25">
      <c r="A5" s="1">
        <v>99</v>
      </c>
      <c r="B5" s="1">
        <v>7</v>
      </c>
      <c r="C5" s="1" t="s">
        <v>7</v>
      </c>
      <c r="D5" s="1">
        <v>4000</v>
      </c>
      <c r="E5" s="1">
        <v>700</v>
      </c>
      <c r="F5" s="1">
        <v>12500</v>
      </c>
      <c r="I5" s="1">
        <v>-11800</v>
      </c>
      <c r="J5" s="2">
        <v>5.6000000000000001E-2</v>
      </c>
      <c r="L5" s="1">
        <v>-1445</v>
      </c>
    </row>
    <row r="6" spans="1:17" x14ac:dyDescent="0.25">
      <c r="A6" s="1">
        <v>99</v>
      </c>
      <c r="B6" s="1">
        <v>7</v>
      </c>
      <c r="C6" s="1" t="s">
        <v>8</v>
      </c>
      <c r="D6" s="1">
        <v>11500</v>
      </c>
      <c r="E6" s="1">
        <v>900</v>
      </c>
      <c r="F6" s="1">
        <v>9800</v>
      </c>
      <c r="I6" s="1">
        <v>-8900</v>
      </c>
      <c r="J6" s="2">
        <v>9.1836734693877556E-2</v>
      </c>
      <c r="L6" s="1">
        <v>-1950</v>
      </c>
    </row>
    <row r="7" spans="1:17" x14ac:dyDescent="0.25">
      <c r="A7" s="1">
        <v>99</v>
      </c>
      <c r="B7" s="1">
        <v>7</v>
      </c>
      <c r="C7" s="1" t="s">
        <v>9</v>
      </c>
      <c r="D7" s="1">
        <v>11200</v>
      </c>
      <c r="E7" s="1">
        <v>1600</v>
      </c>
      <c r="F7" s="1">
        <v>5700</v>
      </c>
      <c r="I7" s="1">
        <v>-4100</v>
      </c>
      <c r="J7" s="2">
        <v>0.2807017543859649</v>
      </c>
      <c r="L7" s="1">
        <v>-1586</v>
      </c>
    </row>
    <row r="8" spans="1:17" x14ac:dyDescent="0.25">
      <c r="A8" s="1">
        <v>99</v>
      </c>
      <c r="B8" s="1">
        <v>7</v>
      </c>
      <c r="C8" s="1" t="s">
        <v>10</v>
      </c>
      <c r="D8" s="1">
        <v>10450</v>
      </c>
      <c r="E8" s="1">
        <v>2800</v>
      </c>
      <c r="F8" s="1">
        <v>4500</v>
      </c>
      <c r="I8" s="1">
        <v>-1700</v>
      </c>
      <c r="J8" s="2">
        <v>0.62222222222222223</v>
      </c>
      <c r="L8" s="1">
        <v>685</v>
      </c>
    </row>
    <row r="9" spans="1:17" x14ac:dyDescent="0.25">
      <c r="A9" s="1">
        <v>99</v>
      </c>
      <c r="B9" s="1">
        <v>7</v>
      </c>
      <c r="C9" s="1" t="s">
        <v>11</v>
      </c>
      <c r="D9" s="1">
        <v>15500</v>
      </c>
      <c r="E9" s="1">
        <v>1300</v>
      </c>
      <c r="F9" s="1">
        <v>4300</v>
      </c>
      <c r="I9" s="1">
        <v>-3000</v>
      </c>
      <c r="J9" s="2">
        <v>0.30232558139534882</v>
      </c>
      <c r="L9" s="1">
        <v>416</v>
      </c>
    </row>
    <row r="10" spans="1:17" x14ac:dyDescent="0.25">
      <c r="A10" s="1">
        <v>99</v>
      </c>
      <c r="B10" s="1">
        <v>7</v>
      </c>
      <c r="C10" s="1" t="s">
        <v>12</v>
      </c>
      <c r="D10" s="1">
        <v>11200</v>
      </c>
      <c r="E10" s="1">
        <v>2100</v>
      </c>
      <c r="F10" s="1">
        <v>5400</v>
      </c>
      <c r="I10" s="1">
        <v>-3300</v>
      </c>
      <c r="J10" s="2">
        <v>0.3888888888888889</v>
      </c>
      <c r="L10" s="1">
        <v>135</v>
      </c>
    </row>
    <row r="11" spans="1:17" x14ac:dyDescent="0.25">
      <c r="A11" s="1">
        <v>99</v>
      </c>
      <c r="B11" s="1">
        <v>7</v>
      </c>
      <c r="C11" s="1" t="s">
        <v>13</v>
      </c>
      <c r="D11" s="1">
        <v>11154</v>
      </c>
      <c r="E11" s="1">
        <v>2800</v>
      </c>
      <c r="F11" s="1">
        <v>3500</v>
      </c>
      <c r="I11" s="1">
        <v>-700</v>
      </c>
      <c r="J11" s="2">
        <v>0.8</v>
      </c>
      <c r="L11" s="1">
        <v>541</v>
      </c>
    </row>
    <row r="12" spans="1:17" x14ac:dyDescent="0.25">
      <c r="A12" s="1">
        <v>99</v>
      </c>
      <c r="B12" s="1">
        <v>7</v>
      </c>
      <c r="C12" s="1" t="s">
        <v>14</v>
      </c>
      <c r="D12" s="1">
        <v>11020</v>
      </c>
      <c r="E12" s="1">
        <v>2700</v>
      </c>
      <c r="F12" s="1">
        <v>3100</v>
      </c>
      <c r="I12" s="1">
        <v>-400</v>
      </c>
      <c r="J12" s="2">
        <v>0.87096774193548387</v>
      </c>
      <c r="L12" s="1">
        <v>182</v>
      </c>
    </row>
    <row r="13" spans="1:17" x14ac:dyDescent="0.25">
      <c r="A13" s="1">
        <v>99</v>
      </c>
      <c r="B13" s="1">
        <v>7</v>
      </c>
      <c r="C13" s="1" t="s">
        <v>15</v>
      </c>
      <c r="D13" s="1">
        <v>10950</v>
      </c>
      <c r="E13" s="1">
        <v>3000</v>
      </c>
      <c r="F13" s="1">
        <v>3300</v>
      </c>
      <c r="I13" s="1">
        <v>-300</v>
      </c>
      <c r="J13" s="2">
        <v>0.90909090909090906</v>
      </c>
      <c r="L13" s="1">
        <v>-153</v>
      </c>
    </row>
    <row r="14" spans="1:17" x14ac:dyDescent="0.25">
      <c r="A14" s="1">
        <v>99</v>
      </c>
      <c r="B14" s="1">
        <v>7</v>
      </c>
      <c r="C14" s="1" t="s">
        <v>16</v>
      </c>
      <c r="D14" s="1">
        <v>19200</v>
      </c>
      <c r="E14" s="1">
        <v>1950</v>
      </c>
      <c r="F14" s="1">
        <v>2700</v>
      </c>
      <c r="I14" s="1">
        <v>-750</v>
      </c>
      <c r="J14" s="2">
        <v>0.72222222222222221</v>
      </c>
      <c r="L14" s="1">
        <v>1650</v>
      </c>
    </row>
    <row r="15" spans="1:17" x14ac:dyDescent="0.25">
      <c r="A15" s="1">
        <v>99</v>
      </c>
      <c r="B15" s="1">
        <v>7</v>
      </c>
      <c r="C15" s="1" t="s">
        <v>17</v>
      </c>
      <c r="D15" s="1">
        <v>18200</v>
      </c>
      <c r="E15" s="1">
        <v>1800</v>
      </c>
      <c r="F15" s="1">
        <v>4100</v>
      </c>
      <c r="I15" s="1">
        <v>-2300</v>
      </c>
      <c r="J15" s="2">
        <v>0.43902439024390244</v>
      </c>
      <c r="L15" s="1">
        <v>-1389</v>
      </c>
    </row>
    <row r="16" spans="1:17" x14ac:dyDescent="0.25">
      <c r="A16" s="1">
        <v>99</v>
      </c>
      <c r="B16" s="1">
        <v>7</v>
      </c>
      <c r="C16" s="1" t="s">
        <v>18</v>
      </c>
      <c r="D16" s="1">
        <v>14800</v>
      </c>
      <c r="E16" s="1">
        <v>2200</v>
      </c>
      <c r="F16" s="1">
        <v>3500</v>
      </c>
      <c r="I16" s="1">
        <v>-1300</v>
      </c>
      <c r="J16" s="2">
        <v>0.62857142857142856</v>
      </c>
      <c r="L16" s="1">
        <v>150</v>
      </c>
    </row>
    <row r="17" spans="1:14" x14ac:dyDescent="0.25">
      <c r="A17" s="1">
        <v>99</v>
      </c>
      <c r="B17" s="1">
        <v>7</v>
      </c>
      <c r="C17" s="1" t="s">
        <v>19</v>
      </c>
      <c r="D17" s="1">
        <v>11300</v>
      </c>
      <c r="E17" s="1">
        <v>1100</v>
      </c>
      <c r="F17" s="1">
        <v>3300</v>
      </c>
      <c r="I17" s="1">
        <v>-2200</v>
      </c>
      <c r="J17" s="2">
        <v>0.33333333333333331</v>
      </c>
      <c r="L17" s="1">
        <v>-260</v>
      </c>
    </row>
    <row r="18" spans="1:14" x14ac:dyDescent="0.25">
      <c r="A18" s="1">
        <v>99</v>
      </c>
      <c r="B18" s="1">
        <v>7</v>
      </c>
      <c r="C18" s="1" t="s">
        <v>20</v>
      </c>
      <c r="D18" s="1">
        <v>7100</v>
      </c>
      <c r="E18" s="1">
        <v>800</v>
      </c>
      <c r="F18" s="1">
        <v>3800</v>
      </c>
      <c r="I18" s="1">
        <v>-3000</v>
      </c>
      <c r="J18" s="2">
        <v>0.21052631578947367</v>
      </c>
      <c r="L18" s="1">
        <v>-1350</v>
      </c>
    </row>
    <row r="19" spans="1:14" x14ac:dyDescent="0.25">
      <c r="A19" s="1">
        <v>99</v>
      </c>
      <c r="B19" s="1">
        <v>7</v>
      </c>
      <c r="C19" s="1" t="s">
        <v>21</v>
      </c>
      <c r="D19" s="1">
        <v>4800</v>
      </c>
      <c r="E19" s="1">
        <v>600</v>
      </c>
      <c r="F19" s="1">
        <v>8900</v>
      </c>
      <c r="I19" s="1">
        <v>-8300</v>
      </c>
      <c r="J19" s="2">
        <v>6.741573033707865E-2</v>
      </c>
      <c r="L19" s="1">
        <v>-1220</v>
      </c>
    </row>
    <row r="20" spans="1:14" x14ac:dyDescent="0.25">
      <c r="A20" s="1">
        <v>99</v>
      </c>
      <c r="B20" s="1">
        <v>7</v>
      </c>
      <c r="C20" s="1" t="s">
        <v>22</v>
      </c>
      <c r="D20" s="1">
        <v>4400</v>
      </c>
      <c r="E20" s="1">
        <v>500</v>
      </c>
      <c r="F20" s="1">
        <v>4400</v>
      </c>
      <c r="I20" s="1">
        <v>-3900</v>
      </c>
      <c r="J20" s="2">
        <v>0.11363636363636363</v>
      </c>
      <c r="L20" s="1">
        <v>-576</v>
      </c>
    </row>
    <row r="21" spans="1:14" x14ac:dyDescent="0.25">
      <c r="A21" s="1">
        <v>99</v>
      </c>
      <c r="B21" s="1">
        <v>7</v>
      </c>
      <c r="C21" s="1" t="s">
        <v>23</v>
      </c>
      <c r="D21" s="1">
        <v>11900</v>
      </c>
      <c r="E21" s="1">
        <v>600</v>
      </c>
      <c r="F21" s="1">
        <v>4000</v>
      </c>
      <c r="I21" s="1">
        <v>-3400</v>
      </c>
      <c r="J21" s="2">
        <v>0.15</v>
      </c>
      <c r="L21" s="1">
        <v>-582</v>
      </c>
      <c r="N21" s="1">
        <v>-11990</v>
      </c>
    </row>
    <row r="22" spans="1:14" x14ac:dyDescent="0.25">
      <c r="A22" s="1">
        <v>99</v>
      </c>
      <c r="B22" s="1">
        <v>8</v>
      </c>
      <c r="C22" s="1" t="s">
        <v>24</v>
      </c>
      <c r="D22" s="1">
        <v>7850</v>
      </c>
      <c r="E22" s="1">
        <v>330</v>
      </c>
      <c r="F22" s="1">
        <v>6500</v>
      </c>
      <c r="I22" s="1">
        <v>-6170</v>
      </c>
      <c r="J22" s="2">
        <v>5.0769230769230768E-2</v>
      </c>
      <c r="L22" s="1">
        <v>-1825</v>
      </c>
    </row>
    <row r="23" spans="1:14" x14ac:dyDescent="0.25">
      <c r="A23" s="1">
        <v>99</v>
      </c>
      <c r="B23" s="1">
        <v>8</v>
      </c>
      <c r="C23" s="1" t="s">
        <v>25</v>
      </c>
      <c r="D23" s="1">
        <v>6600</v>
      </c>
      <c r="E23" s="1">
        <v>450</v>
      </c>
      <c r="F23" s="1">
        <v>7000</v>
      </c>
      <c r="I23" s="1">
        <v>-6550</v>
      </c>
      <c r="J23" s="2">
        <v>6.4285714285714279E-2</v>
      </c>
      <c r="L23" s="1">
        <v>-1529</v>
      </c>
    </row>
    <row r="24" spans="1:14" x14ac:dyDescent="0.25">
      <c r="A24" s="1">
        <v>99</v>
      </c>
      <c r="B24" s="1">
        <v>8</v>
      </c>
      <c r="C24" s="1" t="s">
        <v>26</v>
      </c>
      <c r="D24" s="1">
        <v>9200</v>
      </c>
      <c r="E24" s="1">
        <v>1120</v>
      </c>
      <c r="F24" s="1">
        <v>3700</v>
      </c>
      <c r="I24" s="1">
        <v>-2580</v>
      </c>
      <c r="J24" s="2">
        <v>0.30270270270270272</v>
      </c>
      <c r="L24" s="1">
        <v>-65</v>
      </c>
    </row>
    <row r="25" spans="1:14" x14ac:dyDescent="0.25">
      <c r="A25" s="1">
        <v>99</v>
      </c>
      <c r="B25" s="1">
        <v>8</v>
      </c>
      <c r="C25" s="1" t="s">
        <v>27</v>
      </c>
      <c r="D25" s="1">
        <v>6500</v>
      </c>
      <c r="E25" s="1">
        <v>500</v>
      </c>
      <c r="F25" s="1">
        <v>5000</v>
      </c>
      <c r="I25" s="1">
        <v>-4500</v>
      </c>
      <c r="J25" s="2">
        <v>0.1</v>
      </c>
      <c r="L25" s="1">
        <v>-931</v>
      </c>
    </row>
    <row r="26" spans="1:14" x14ac:dyDescent="0.25">
      <c r="A26" s="1">
        <v>99</v>
      </c>
      <c r="B26" s="1">
        <v>8</v>
      </c>
      <c r="C26" s="1" t="s">
        <v>28</v>
      </c>
      <c r="D26" s="1">
        <v>8890</v>
      </c>
      <c r="E26" s="1">
        <v>944</v>
      </c>
      <c r="F26" s="1">
        <v>2770</v>
      </c>
      <c r="I26" s="1">
        <v>-1826</v>
      </c>
      <c r="J26" s="2">
        <v>0.34079422382671481</v>
      </c>
      <c r="L26" s="1">
        <v>568</v>
      </c>
    </row>
    <row r="27" spans="1:14" x14ac:dyDescent="0.25">
      <c r="A27" s="1">
        <v>99</v>
      </c>
      <c r="B27" s="1">
        <v>8</v>
      </c>
      <c r="C27" s="1" t="s">
        <v>29</v>
      </c>
      <c r="D27" s="1">
        <v>4900</v>
      </c>
      <c r="E27" s="1">
        <v>328</v>
      </c>
      <c r="F27" s="1">
        <v>5600</v>
      </c>
      <c r="I27" s="1">
        <v>-5272</v>
      </c>
      <c r="J27" s="2">
        <v>5.8571428571428573E-2</v>
      </c>
      <c r="L27" s="1">
        <v>-864</v>
      </c>
    </row>
    <row r="28" spans="1:14" x14ac:dyDescent="0.25">
      <c r="A28" s="1">
        <v>99</v>
      </c>
      <c r="B28" s="1">
        <v>8</v>
      </c>
      <c r="C28" s="1" t="s">
        <v>30</v>
      </c>
      <c r="D28" s="1">
        <v>3600</v>
      </c>
      <c r="E28" s="1">
        <v>440</v>
      </c>
      <c r="F28" s="1">
        <v>7500</v>
      </c>
      <c r="I28" s="1">
        <v>-7060</v>
      </c>
      <c r="J28" s="2">
        <v>5.8666666666666666E-2</v>
      </c>
      <c r="L28" s="1">
        <v>-591</v>
      </c>
    </row>
    <row r="29" spans="1:14" x14ac:dyDescent="0.25">
      <c r="A29" s="1">
        <v>99</v>
      </c>
      <c r="B29" s="1">
        <v>8</v>
      </c>
      <c r="C29" s="1" t="s">
        <v>31</v>
      </c>
      <c r="D29" s="1">
        <v>7300</v>
      </c>
      <c r="E29" s="1">
        <v>480</v>
      </c>
      <c r="F29" s="1">
        <v>5000</v>
      </c>
      <c r="I29" s="1">
        <v>-4520</v>
      </c>
      <c r="J29" s="2">
        <v>9.6000000000000002E-2</v>
      </c>
      <c r="L29" s="1">
        <v>-1176</v>
      </c>
    </row>
    <row r="30" spans="1:14" x14ac:dyDescent="0.25">
      <c r="A30" s="1">
        <v>99</v>
      </c>
      <c r="B30" s="1">
        <v>8</v>
      </c>
      <c r="C30" s="1" t="s">
        <v>32</v>
      </c>
      <c r="D30" s="1">
        <v>7120</v>
      </c>
      <c r="E30" s="1">
        <v>619</v>
      </c>
      <c r="F30" s="1">
        <v>5021</v>
      </c>
      <c r="I30" s="1">
        <v>-4402</v>
      </c>
      <c r="J30" s="2">
        <v>0.12328221469826728</v>
      </c>
      <c r="L30" s="1">
        <v>-728</v>
      </c>
    </row>
    <row r="31" spans="1:14" x14ac:dyDescent="0.25">
      <c r="A31" s="1">
        <v>99</v>
      </c>
      <c r="B31" s="1">
        <v>8</v>
      </c>
      <c r="C31" s="1" t="s">
        <v>33</v>
      </c>
      <c r="D31" s="1">
        <v>7900</v>
      </c>
      <c r="E31" s="1">
        <v>1494</v>
      </c>
      <c r="F31" s="1">
        <v>4503</v>
      </c>
      <c r="I31" s="1">
        <v>-3009</v>
      </c>
      <c r="J31" s="2">
        <v>0.33177881412391741</v>
      </c>
      <c r="L31" s="1">
        <v>-228</v>
      </c>
    </row>
    <row r="32" spans="1:14" x14ac:dyDescent="0.25">
      <c r="A32" s="1">
        <v>99</v>
      </c>
      <c r="B32" s="1">
        <v>8</v>
      </c>
      <c r="C32" s="1" t="s">
        <v>34</v>
      </c>
      <c r="D32" s="1">
        <v>9000</v>
      </c>
      <c r="E32" s="1">
        <v>3190</v>
      </c>
      <c r="F32" s="1">
        <v>3512</v>
      </c>
      <c r="I32" s="1">
        <v>-322</v>
      </c>
      <c r="J32" s="2">
        <v>0.90831435079726652</v>
      </c>
      <c r="L32" s="1">
        <v>733</v>
      </c>
    </row>
    <row r="33" spans="1:14" x14ac:dyDescent="0.25">
      <c r="A33" s="1">
        <v>99</v>
      </c>
      <c r="B33" s="1">
        <v>8</v>
      </c>
      <c r="C33" s="1" t="s">
        <v>35</v>
      </c>
      <c r="D33" s="1">
        <v>16400</v>
      </c>
      <c r="E33" s="1">
        <v>800</v>
      </c>
      <c r="F33" s="1">
        <v>3127</v>
      </c>
      <c r="I33" s="1">
        <v>-2327</v>
      </c>
      <c r="J33" s="2">
        <v>0.25583626479053406</v>
      </c>
      <c r="L33" s="1">
        <v>-321</v>
      </c>
    </row>
    <row r="34" spans="1:14" x14ac:dyDescent="0.25">
      <c r="A34" s="1">
        <v>99</v>
      </c>
      <c r="B34" s="1">
        <v>8</v>
      </c>
      <c r="C34" s="1" t="s">
        <v>36</v>
      </c>
      <c r="D34" s="1">
        <v>11100</v>
      </c>
      <c r="E34" s="1">
        <v>1500</v>
      </c>
      <c r="F34" s="1">
        <v>3700</v>
      </c>
      <c r="I34" s="1">
        <v>-2200</v>
      </c>
      <c r="J34" s="2">
        <v>0.40540540540540543</v>
      </c>
      <c r="L34" s="1">
        <v>-32</v>
      </c>
    </row>
    <row r="35" spans="1:14" x14ac:dyDescent="0.25">
      <c r="A35" s="1">
        <v>99</v>
      </c>
      <c r="B35" s="1">
        <v>8</v>
      </c>
      <c r="C35" s="1" t="s">
        <v>37</v>
      </c>
      <c r="D35" s="1">
        <v>14000</v>
      </c>
      <c r="E35" s="1">
        <v>2500</v>
      </c>
      <c r="F35" s="1">
        <v>3000</v>
      </c>
      <c r="I35" s="1">
        <v>-500</v>
      </c>
      <c r="J35" s="2">
        <v>0.83333333333333337</v>
      </c>
      <c r="L35" s="1">
        <v>842</v>
      </c>
    </row>
    <row r="36" spans="1:14" x14ac:dyDescent="0.25">
      <c r="A36" s="1">
        <v>99</v>
      </c>
      <c r="B36" s="1">
        <v>8</v>
      </c>
      <c r="C36" s="1" t="s">
        <v>38</v>
      </c>
      <c r="D36" s="1">
        <v>12670</v>
      </c>
      <c r="E36" s="1">
        <v>4400</v>
      </c>
      <c r="F36" s="1">
        <v>2400</v>
      </c>
      <c r="I36" s="1">
        <v>2000</v>
      </c>
      <c r="J36" s="2">
        <v>1.8333333333333333</v>
      </c>
      <c r="L36" s="1">
        <v>1121</v>
      </c>
      <c r="N36" s="1">
        <v>-5026</v>
      </c>
    </row>
    <row r="37" spans="1:14" x14ac:dyDescent="0.25">
      <c r="A37" s="1">
        <v>99</v>
      </c>
      <c r="B37" s="1">
        <v>9</v>
      </c>
      <c r="C37" s="1" t="s">
        <v>39</v>
      </c>
      <c r="D37" s="1">
        <v>22167</v>
      </c>
      <c r="E37" s="1">
        <v>1578</v>
      </c>
      <c r="F37" s="1">
        <v>3215</v>
      </c>
      <c r="I37" s="1">
        <v>-1637</v>
      </c>
      <c r="J37" s="2">
        <v>0.49082426127527218</v>
      </c>
      <c r="L37" s="1">
        <v>-237</v>
      </c>
    </row>
    <row r="38" spans="1:14" x14ac:dyDescent="0.25">
      <c r="A38" s="1">
        <v>99</v>
      </c>
      <c r="B38" s="1">
        <v>9</v>
      </c>
      <c r="C38" s="1" t="s">
        <v>40</v>
      </c>
      <c r="D38" s="1">
        <v>18053</v>
      </c>
      <c r="E38" s="1">
        <v>1655</v>
      </c>
      <c r="F38" s="1">
        <v>2385</v>
      </c>
      <c r="I38" s="1">
        <v>-730</v>
      </c>
      <c r="J38" s="2">
        <v>0.69392033542976939</v>
      </c>
      <c r="L38" s="1">
        <v>31</v>
      </c>
    </row>
    <row r="39" spans="1:14" x14ac:dyDescent="0.25">
      <c r="A39" s="1">
        <v>99</v>
      </c>
      <c r="B39" s="1">
        <v>9</v>
      </c>
      <c r="C39" s="1" t="s">
        <v>41</v>
      </c>
      <c r="D39" s="1">
        <v>14637</v>
      </c>
      <c r="E39" s="1">
        <v>3113</v>
      </c>
      <c r="F39" s="1">
        <v>2273</v>
      </c>
      <c r="I39" s="1">
        <v>840</v>
      </c>
      <c r="J39" s="2">
        <v>1.3695556533216013</v>
      </c>
      <c r="L39" s="1">
        <v>609</v>
      </c>
    </row>
    <row r="40" spans="1:14" x14ac:dyDescent="0.25">
      <c r="A40" s="1">
        <v>99</v>
      </c>
      <c r="B40" s="1">
        <v>9</v>
      </c>
      <c r="C40" s="1" t="s">
        <v>42</v>
      </c>
      <c r="D40" s="1">
        <v>23115</v>
      </c>
      <c r="E40" s="1">
        <v>20141</v>
      </c>
      <c r="F40" s="1">
        <v>3091</v>
      </c>
      <c r="I40" s="1">
        <v>17050</v>
      </c>
      <c r="J40" s="2">
        <v>6.5160142348754446</v>
      </c>
      <c r="L40" s="1">
        <v>396</v>
      </c>
    </row>
    <row r="41" spans="1:14" x14ac:dyDescent="0.25">
      <c r="A41" s="1">
        <v>99</v>
      </c>
      <c r="B41" s="1">
        <v>9</v>
      </c>
      <c r="C41" s="1" t="s">
        <v>43</v>
      </c>
      <c r="D41" s="1">
        <v>18476</v>
      </c>
      <c r="E41" s="1">
        <v>3152</v>
      </c>
      <c r="F41" s="1">
        <v>2222</v>
      </c>
      <c r="I41" s="1">
        <v>930</v>
      </c>
      <c r="J41" s="2">
        <v>1.4185418541854184</v>
      </c>
      <c r="L41" s="1">
        <v>293</v>
      </c>
    </row>
    <row r="42" spans="1:14" x14ac:dyDescent="0.25">
      <c r="A42" s="1">
        <v>99</v>
      </c>
      <c r="B42" s="1">
        <v>9</v>
      </c>
      <c r="C42" s="1" t="s">
        <v>44</v>
      </c>
      <c r="D42" s="1">
        <v>20110</v>
      </c>
      <c r="E42" s="1">
        <v>3300</v>
      </c>
      <c r="F42" s="1">
        <v>1769</v>
      </c>
      <c r="I42" s="1">
        <v>1531</v>
      </c>
      <c r="J42" s="2">
        <v>1.8654607122668174</v>
      </c>
      <c r="L42" s="1">
        <v>202</v>
      </c>
    </row>
    <row r="43" spans="1:14" x14ac:dyDescent="0.25">
      <c r="A43" s="1">
        <v>99</v>
      </c>
      <c r="B43" s="1">
        <v>9</v>
      </c>
      <c r="C43" s="1" t="s">
        <v>45</v>
      </c>
      <c r="D43" s="1">
        <v>20505</v>
      </c>
      <c r="E43" s="1">
        <v>4457</v>
      </c>
      <c r="F43" s="1">
        <v>1478</v>
      </c>
      <c r="I43" s="1">
        <v>2979</v>
      </c>
      <c r="J43" s="2">
        <v>3.0155615696887685</v>
      </c>
      <c r="L43" s="1">
        <v>986</v>
      </c>
    </row>
    <row r="44" spans="1:14" x14ac:dyDescent="0.25">
      <c r="A44" s="1">
        <v>99</v>
      </c>
      <c r="B44" s="1">
        <v>9</v>
      </c>
      <c r="C44" s="1" t="s">
        <v>46</v>
      </c>
      <c r="D44" s="1">
        <v>21033</v>
      </c>
      <c r="E44" s="1">
        <v>3573</v>
      </c>
      <c r="F44" s="1">
        <v>1498</v>
      </c>
      <c r="I44" s="1">
        <v>2075</v>
      </c>
      <c r="J44" s="2">
        <v>2.3851802403204272</v>
      </c>
      <c r="L44" s="1">
        <v>678</v>
      </c>
    </row>
    <row r="45" spans="1:14" x14ac:dyDescent="0.25">
      <c r="A45" s="1">
        <v>99</v>
      </c>
      <c r="B45" s="1">
        <v>9</v>
      </c>
      <c r="C45" s="1" t="s">
        <v>47</v>
      </c>
      <c r="D45" s="1">
        <v>21573</v>
      </c>
      <c r="E45" s="1">
        <v>2864</v>
      </c>
      <c r="F45" s="1">
        <v>1707</v>
      </c>
      <c r="I45" s="1">
        <v>1157</v>
      </c>
      <c r="J45" s="2">
        <v>1.6777973052138255</v>
      </c>
      <c r="L45" s="1">
        <v>-195</v>
      </c>
    </row>
    <row r="46" spans="1:14" x14ac:dyDescent="0.25">
      <c r="A46" s="1">
        <v>99</v>
      </c>
      <c r="B46" s="1">
        <v>9</v>
      </c>
      <c r="C46" s="1" t="s">
        <v>48</v>
      </c>
      <c r="D46" s="1">
        <v>20984</v>
      </c>
      <c r="E46" s="1">
        <v>1954</v>
      </c>
      <c r="F46" s="1">
        <v>1639</v>
      </c>
      <c r="I46" s="1">
        <v>315</v>
      </c>
      <c r="J46" s="2">
        <v>1.192190359975595</v>
      </c>
      <c r="L46" s="1">
        <v>-668</v>
      </c>
    </row>
    <row r="47" spans="1:14" x14ac:dyDescent="0.25">
      <c r="A47" s="1">
        <v>99</v>
      </c>
      <c r="B47" s="1">
        <v>9</v>
      </c>
      <c r="C47" s="1" t="s">
        <v>49</v>
      </c>
      <c r="D47" s="1">
        <v>16924</v>
      </c>
      <c r="E47" s="1">
        <v>3802</v>
      </c>
      <c r="F47" s="1">
        <v>1026</v>
      </c>
      <c r="I47" s="1">
        <v>2776</v>
      </c>
      <c r="J47" s="2">
        <v>3.7056530214424952</v>
      </c>
      <c r="L47" s="1">
        <v>626</v>
      </c>
    </row>
    <row r="48" spans="1:14" x14ac:dyDescent="0.25">
      <c r="A48" s="1">
        <v>99</v>
      </c>
      <c r="B48" s="1">
        <v>9</v>
      </c>
      <c r="C48" s="1" t="s">
        <v>50</v>
      </c>
      <c r="D48" s="1">
        <v>21816</v>
      </c>
      <c r="E48" s="1">
        <v>7179</v>
      </c>
      <c r="F48" s="1">
        <v>620</v>
      </c>
      <c r="I48" s="1">
        <v>6559</v>
      </c>
      <c r="J48" s="2">
        <v>11.579032258064515</v>
      </c>
      <c r="L48" s="1">
        <v>725</v>
      </c>
    </row>
    <row r="49" spans="1:14" x14ac:dyDescent="0.25">
      <c r="A49" s="1">
        <v>99</v>
      </c>
      <c r="B49" s="1">
        <v>9</v>
      </c>
      <c r="C49" s="1" t="s">
        <v>51</v>
      </c>
      <c r="D49" s="1">
        <v>25800</v>
      </c>
      <c r="E49" s="1">
        <v>1823</v>
      </c>
      <c r="F49" s="1">
        <v>1530</v>
      </c>
      <c r="I49" s="1">
        <v>293</v>
      </c>
      <c r="J49" s="2">
        <v>1.1915032679738562</v>
      </c>
      <c r="L49" s="1">
        <v>-681</v>
      </c>
    </row>
    <row r="50" spans="1:14" x14ac:dyDescent="0.25">
      <c r="A50" s="1">
        <v>99</v>
      </c>
      <c r="B50" s="1">
        <v>9</v>
      </c>
      <c r="C50" s="1" t="s">
        <v>52</v>
      </c>
      <c r="D50" s="1">
        <v>185067</v>
      </c>
      <c r="E50" s="1">
        <v>2707</v>
      </c>
      <c r="F50" s="1">
        <v>952</v>
      </c>
      <c r="I50" s="1">
        <v>1755</v>
      </c>
      <c r="J50" s="2">
        <v>2.8434873949579833</v>
      </c>
      <c r="L50" s="1">
        <v>164</v>
      </c>
    </row>
    <row r="51" spans="1:14" x14ac:dyDescent="0.25">
      <c r="A51" s="1">
        <v>99</v>
      </c>
      <c r="B51" s="1">
        <v>9</v>
      </c>
      <c r="C51" s="1" t="s">
        <v>53</v>
      </c>
      <c r="D51" s="1">
        <v>17656</v>
      </c>
      <c r="E51" s="1">
        <v>3764</v>
      </c>
      <c r="F51" s="1">
        <v>768</v>
      </c>
      <c r="I51" s="1">
        <v>2996</v>
      </c>
      <c r="J51" s="2">
        <v>4.901041666666667</v>
      </c>
      <c r="L51" s="1">
        <v>678</v>
      </c>
    </row>
    <row r="52" spans="1:14" x14ac:dyDescent="0.25">
      <c r="A52" s="1">
        <v>99</v>
      </c>
      <c r="B52" s="1">
        <v>9</v>
      </c>
      <c r="C52" s="1" t="s">
        <v>54</v>
      </c>
      <c r="D52" s="1">
        <v>22072</v>
      </c>
      <c r="E52" s="1">
        <v>2876</v>
      </c>
      <c r="F52" s="1">
        <v>1130</v>
      </c>
      <c r="I52" s="1">
        <v>1746</v>
      </c>
      <c r="J52" s="2">
        <v>2.5451327433628319</v>
      </c>
      <c r="L52" s="1">
        <v>434</v>
      </c>
    </row>
    <row r="53" spans="1:14" x14ac:dyDescent="0.25">
      <c r="A53" s="1">
        <v>99</v>
      </c>
      <c r="B53" s="1">
        <v>9</v>
      </c>
      <c r="C53" s="1" t="s">
        <v>55</v>
      </c>
      <c r="D53" s="1">
        <v>19472</v>
      </c>
      <c r="E53" s="1">
        <v>2896</v>
      </c>
      <c r="F53" s="1">
        <v>1412</v>
      </c>
      <c r="I53" s="1">
        <v>1484</v>
      </c>
      <c r="J53" s="2">
        <v>2.0509915014164304</v>
      </c>
      <c r="L53" s="1">
        <v>-245</v>
      </c>
    </row>
    <row r="54" spans="1:14" x14ac:dyDescent="0.25">
      <c r="A54" s="1">
        <v>99</v>
      </c>
      <c r="B54" s="1">
        <v>9</v>
      </c>
      <c r="C54" s="1" t="s">
        <v>56</v>
      </c>
      <c r="D54" s="1">
        <v>19600</v>
      </c>
      <c r="E54" s="1">
        <v>1861</v>
      </c>
      <c r="F54" s="1">
        <v>3438</v>
      </c>
      <c r="I54" s="1">
        <v>-1577</v>
      </c>
      <c r="J54" s="2">
        <v>0.54130308318789999</v>
      </c>
      <c r="L54" s="1">
        <v>2059</v>
      </c>
    </row>
    <row r="55" spans="1:14" x14ac:dyDescent="0.25">
      <c r="A55" s="1">
        <v>99</v>
      </c>
      <c r="B55" s="1">
        <v>9</v>
      </c>
      <c r="C55" s="1" t="s">
        <v>57</v>
      </c>
      <c r="D55" s="1">
        <v>8800</v>
      </c>
      <c r="E55" s="1">
        <v>1512</v>
      </c>
      <c r="F55" s="1">
        <v>8398</v>
      </c>
      <c r="I55" s="1">
        <v>-6886</v>
      </c>
      <c r="J55" s="2">
        <v>0.18004286734936889</v>
      </c>
      <c r="L55" s="1">
        <v>-2960</v>
      </c>
    </row>
    <row r="56" spans="1:14" x14ac:dyDescent="0.25">
      <c r="A56" s="1">
        <v>99</v>
      </c>
      <c r="B56" s="1">
        <v>9</v>
      </c>
      <c r="C56" s="1" t="s">
        <v>58</v>
      </c>
      <c r="D56" s="1">
        <v>17849</v>
      </c>
      <c r="E56" s="1">
        <v>2051</v>
      </c>
      <c r="F56" s="1">
        <v>1954</v>
      </c>
      <c r="I56" s="1">
        <v>97</v>
      </c>
      <c r="J56" s="2">
        <v>1.0496417604913</v>
      </c>
      <c r="L56" s="1">
        <v>-1021</v>
      </c>
    </row>
    <row r="57" spans="1:14" x14ac:dyDescent="0.25">
      <c r="A57" s="1">
        <v>99</v>
      </c>
      <c r="B57" s="1">
        <v>9</v>
      </c>
      <c r="C57" s="1" t="s">
        <v>59</v>
      </c>
      <c r="D57" s="1">
        <v>15500</v>
      </c>
      <c r="E57" s="1">
        <v>3678</v>
      </c>
      <c r="F57" s="1">
        <v>866</v>
      </c>
      <c r="I57" s="1">
        <v>2812</v>
      </c>
      <c r="J57" s="2">
        <v>4.2471131639722861</v>
      </c>
      <c r="L57" s="1">
        <v>1528</v>
      </c>
    </row>
    <row r="58" spans="1:14" x14ac:dyDescent="0.25">
      <c r="A58" s="1">
        <v>99</v>
      </c>
      <c r="B58" s="1">
        <v>9</v>
      </c>
      <c r="C58" s="1" t="s">
        <v>60</v>
      </c>
      <c r="D58" s="1">
        <v>15798</v>
      </c>
      <c r="E58" s="1">
        <v>3340</v>
      </c>
      <c r="F58" s="1">
        <v>1513</v>
      </c>
      <c r="I58" s="1">
        <v>1827</v>
      </c>
      <c r="J58" s="2">
        <v>2.2075346992729674</v>
      </c>
      <c r="L58" s="1">
        <v>18</v>
      </c>
      <c r="N58" s="1">
        <v>3420</v>
      </c>
    </row>
    <row r="59" spans="1:14" x14ac:dyDescent="0.25">
      <c r="A59" s="1">
        <v>99</v>
      </c>
      <c r="B59" s="1">
        <v>10</v>
      </c>
      <c r="C59" s="1" t="s">
        <v>61</v>
      </c>
      <c r="D59" s="1">
        <v>14968</v>
      </c>
      <c r="E59" s="1">
        <v>3450</v>
      </c>
      <c r="F59" s="1">
        <v>1616</v>
      </c>
      <c r="I59" s="1">
        <v>1834</v>
      </c>
      <c r="J59" s="2">
        <v>2.1349009900990099</v>
      </c>
      <c r="L59" s="1">
        <v>77</v>
      </c>
    </row>
    <row r="60" spans="1:14" x14ac:dyDescent="0.25">
      <c r="A60" s="1">
        <v>99</v>
      </c>
      <c r="B60" s="1">
        <v>10</v>
      </c>
      <c r="C60" s="1" t="s">
        <v>62</v>
      </c>
      <c r="D60" s="1">
        <v>17196</v>
      </c>
      <c r="E60" s="1">
        <v>4079</v>
      </c>
      <c r="F60" s="1">
        <v>949</v>
      </c>
      <c r="I60" s="1">
        <v>3130</v>
      </c>
      <c r="J60" s="2">
        <v>4.2982086406743942</v>
      </c>
      <c r="L60" s="1">
        <v>802</v>
      </c>
    </row>
    <row r="61" spans="1:14" x14ac:dyDescent="0.25">
      <c r="A61" s="1">
        <v>99</v>
      </c>
      <c r="B61" s="1">
        <v>10</v>
      </c>
      <c r="C61" s="1" t="s">
        <v>63</v>
      </c>
      <c r="D61" s="1">
        <v>16423</v>
      </c>
      <c r="E61" s="1">
        <v>3542</v>
      </c>
      <c r="F61" s="1">
        <v>715</v>
      </c>
      <c r="I61" s="1">
        <v>2827</v>
      </c>
      <c r="J61" s="2">
        <v>4.953846153846154</v>
      </c>
      <c r="L61" s="1">
        <v>348</v>
      </c>
    </row>
    <row r="62" spans="1:14" x14ac:dyDescent="0.25">
      <c r="A62" s="1">
        <v>99</v>
      </c>
      <c r="B62" s="1">
        <v>10</v>
      </c>
      <c r="C62" s="1" t="s">
        <v>64</v>
      </c>
      <c r="D62" s="1">
        <v>18037</v>
      </c>
      <c r="E62" s="1">
        <v>2902</v>
      </c>
      <c r="F62" s="1">
        <v>1591</v>
      </c>
      <c r="I62" s="1">
        <v>1311</v>
      </c>
      <c r="J62" s="2">
        <v>1.824010056568196</v>
      </c>
      <c r="L62" s="1">
        <v>-376</v>
      </c>
    </row>
    <row r="63" spans="1:14" x14ac:dyDescent="0.25">
      <c r="A63" s="1">
        <v>99</v>
      </c>
      <c r="B63" s="1">
        <v>10</v>
      </c>
      <c r="C63" s="1" t="s">
        <v>65</v>
      </c>
      <c r="D63" s="1">
        <v>18371</v>
      </c>
      <c r="E63" s="1">
        <v>2216</v>
      </c>
      <c r="F63" s="1">
        <v>1487</v>
      </c>
      <c r="I63" s="1">
        <v>729</v>
      </c>
      <c r="J63" s="2">
        <v>1.4902488231338265</v>
      </c>
      <c r="L63" s="1">
        <v>-476</v>
      </c>
    </row>
    <row r="64" spans="1:14" x14ac:dyDescent="0.25">
      <c r="A64" s="1">
        <v>99</v>
      </c>
      <c r="B64" s="1">
        <v>10</v>
      </c>
      <c r="C64" s="1" t="s">
        <v>66</v>
      </c>
      <c r="D64" s="1">
        <v>15522</v>
      </c>
      <c r="E64" s="1">
        <v>2174</v>
      </c>
      <c r="F64" s="1">
        <v>2803</v>
      </c>
      <c r="I64" s="1">
        <v>-629</v>
      </c>
      <c r="J64" s="2">
        <v>0.77559757402782736</v>
      </c>
      <c r="L64" s="1">
        <v>-143</v>
      </c>
    </row>
    <row r="65" spans="1:14" x14ac:dyDescent="0.25">
      <c r="A65" s="1">
        <v>99</v>
      </c>
      <c r="B65" s="1">
        <v>10</v>
      </c>
      <c r="C65" s="1" t="s">
        <v>67</v>
      </c>
      <c r="D65" s="1">
        <v>18024</v>
      </c>
      <c r="E65" s="1">
        <v>1747</v>
      </c>
      <c r="F65" s="1">
        <v>2210</v>
      </c>
      <c r="I65" s="1">
        <v>-463</v>
      </c>
      <c r="J65" s="2">
        <v>0.79049773755656105</v>
      </c>
      <c r="L65" s="1">
        <v>-531</v>
      </c>
    </row>
    <row r="66" spans="1:14" x14ac:dyDescent="0.25">
      <c r="A66" s="1">
        <v>99</v>
      </c>
      <c r="B66" s="1">
        <v>10</v>
      </c>
      <c r="C66" s="1" t="s">
        <v>68</v>
      </c>
      <c r="D66" s="1">
        <v>16718</v>
      </c>
      <c r="E66" s="1">
        <v>1343</v>
      </c>
      <c r="F66" s="1">
        <v>1568</v>
      </c>
      <c r="I66" s="1">
        <v>-225</v>
      </c>
      <c r="J66" s="2">
        <v>0.85650510204081631</v>
      </c>
      <c r="L66" s="1">
        <v>-1098</v>
      </c>
    </row>
    <row r="67" spans="1:14" x14ac:dyDescent="0.25">
      <c r="A67" s="1">
        <v>99</v>
      </c>
      <c r="B67" s="1">
        <v>10</v>
      </c>
      <c r="C67" s="1" t="s">
        <v>69</v>
      </c>
      <c r="D67" s="1">
        <v>11911</v>
      </c>
      <c r="E67" s="1">
        <v>1388</v>
      </c>
      <c r="F67" s="1">
        <v>2714</v>
      </c>
      <c r="I67" s="1">
        <v>-1326</v>
      </c>
      <c r="J67" s="2">
        <v>0.51142225497420779</v>
      </c>
      <c r="L67" s="1">
        <v>-1810</v>
      </c>
    </row>
    <row r="68" spans="1:14" x14ac:dyDescent="0.25">
      <c r="A68" s="1">
        <v>99</v>
      </c>
      <c r="B68" s="1">
        <v>10</v>
      </c>
      <c r="C68" s="1" t="s">
        <v>70</v>
      </c>
      <c r="D68" s="1">
        <v>15028</v>
      </c>
      <c r="E68" s="1">
        <v>1985</v>
      </c>
      <c r="F68" s="1">
        <v>1625</v>
      </c>
      <c r="I68" s="1">
        <v>360</v>
      </c>
      <c r="J68" s="2">
        <v>1.2215384615384615</v>
      </c>
      <c r="L68" s="1">
        <v>-626</v>
      </c>
    </row>
    <row r="69" spans="1:14" x14ac:dyDescent="0.25">
      <c r="A69" s="1">
        <v>99</v>
      </c>
      <c r="B69" s="1">
        <v>10</v>
      </c>
      <c r="C69" s="1" t="s">
        <v>71</v>
      </c>
      <c r="D69" s="1">
        <v>14045</v>
      </c>
      <c r="E69" s="1">
        <v>2704</v>
      </c>
      <c r="F69" s="1">
        <v>1098</v>
      </c>
      <c r="I69" s="1">
        <v>1606</v>
      </c>
      <c r="J69" s="2">
        <v>2.4626593806921675</v>
      </c>
      <c r="L69" s="1">
        <v>304</v>
      </c>
    </row>
    <row r="70" spans="1:14" x14ac:dyDescent="0.25">
      <c r="A70" s="1">
        <v>99</v>
      </c>
      <c r="B70" s="1">
        <v>10</v>
      </c>
      <c r="C70" s="1" t="s">
        <v>72</v>
      </c>
      <c r="D70" s="1">
        <v>14930</v>
      </c>
      <c r="E70" s="1">
        <v>2501</v>
      </c>
      <c r="F70" s="1">
        <v>1402</v>
      </c>
      <c r="I70" s="1">
        <v>1099</v>
      </c>
      <c r="J70" s="2">
        <v>1.7838801711840229</v>
      </c>
      <c r="L70" s="1">
        <v>-567</v>
      </c>
    </row>
    <row r="71" spans="1:14" x14ac:dyDescent="0.25">
      <c r="A71" s="1">
        <v>99</v>
      </c>
      <c r="B71" s="1">
        <v>10</v>
      </c>
      <c r="C71" s="1" t="s">
        <v>73</v>
      </c>
      <c r="D71" s="1">
        <v>15093</v>
      </c>
      <c r="E71" s="1">
        <v>1466</v>
      </c>
      <c r="F71" s="1">
        <v>2083</v>
      </c>
      <c r="I71" s="1">
        <v>-617</v>
      </c>
      <c r="J71" s="2">
        <v>0.70379260681709077</v>
      </c>
      <c r="L71" s="1">
        <v>-1821</v>
      </c>
    </row>
    <row r="72" spans="1:14" x14ac:dyDescent="0.25">
      <c r="A72" s="1">
        <v>99</v>
      </c>
      <c r="B72" s="1">
        <v>10</v>
      </c>
      <c r="C72" s="1" t="s">
        <v>74</v>
      </c>
      <c r="D72" s="1">
        <v>14820</v>
      </c>
      <c r="E72" s="1">
        <v>2073</v>
      </c>
      <c r="F72" s="1">
        <v>1702</v>
      </c>
      <c r="I72" s="1">
        <v>371</v>
      </c>
      <c r="J72" s="2">
        <v>1.2179788484136311</v>
      </c>
      <c r="L72" s="1">
        <v>-911</v>
      </c>
    </row>
    <row r="73" spans="1:14" x14ac:dyDescent="0.25">
      <c r="A73" s="1">
        <v>99</v>
      </c>
      <c r="B73" s="1">
        <v>10</v>
      </c>
      <c r="C73" s="1" t="s">
        <v>75</v>
      </c>
      <c r="D73" s="1">
        <v>16046</v>
      </c>
      <c r="E73" s="1">
        <v>2723</v>
      </c>
      <c r="F73" s="1">
        <v>1204</v>
      </c>
      <c r="I73" s="1">
        <v>1519</v>
      </c>
      <c r="J73" s="2">
        <v>2.2616279069767442</v>
      </c>
      <c r="L73" s="1">
        <v>304</v>
      </c>
    </row>
    <row r="74" spans="1:14" x14ac:dyDescent="0.25">
      <c r="A74" s="1">
        <v>99</v>
      </c>
      <c r="B74" s="1">
        <v>10</v>
      </c>
      <c r="C74" s="1" t="s">
        <v>76</v>
      </c>
      <c r="D74" s="1">
        <v>15311</v>
      </c>
      <c r="E74" s="1">
        <v>2516</v>
      </c>
      <c r="F74" s="1">
        <v>1431</v>
      </c>
      <c r="I74" s="1">
        <v>1085</v>
      </c>
      <c r="J74" s="2">
        <v>1.7582110412299092</v>
      </c>
      <c r="L74" s="1">
        <v>-732</v>
      </c>
    </row>
    <row r="75" spans="1:14" x14ac:dyDescent="0.25">
      <c r="A75" s="1">
        <v>99</v>
      </c>
      <c r="B75" s="1">
        <v>10</v>
      </c>
      <c r="C75" s="1" t="s">
        <v>77</v>
      </c>
      <c r="D75" s="1">
        <v>13809</v>
      </c>
      <c r="E75" s="1">
        <v>1511</v>
      </c>
      <c r="F75" s="1">
        <v>3936</v>
      </c>
      <c r="I75" s="1">
        <v>-2425</v>
      </c>
      <c r="J75" s="2">
        <v>0.38389227642276424</v>
      </c>
      <c r="L75" s="1">
        <v>-1930</v>
      </c>
    </row>
    <row r="76" spans="1:14" x14ac:dyDescent="0.25">
      <c r="A76" s="1">
        <v>99</v>
      </c>
      <c r="B76" s="1">
        <v>10</v>
      </c>
      <c r="C76" s="1" t="s">
        <v>78</v>
      </c>
      <c r="D76" s="1">
        <v>13781</v>
      </c>
      <c r="E76" s="1">
        <v>1032</v>
      </c>
      <c r="F76" s="1">
        <v>3694</v>
      </c>
      <c r="I76" s="1">
        <v>-2662</v>
      </c>
      <c r="J76" s="2">
        <v>0.27937195452084462</v>
      </c>
      <c r="L76" s="1">
        <v>-2048</v>
      </c>
    </row>
    <row r="77" spans="1:14" x14ac:dyDescent="0.25">
      <c r="A77" s="1">
        <v>99</v>
      </c>
      <c r="B77" s="1">
        <v>10</v>
      </c>
      <c r="C77" s="1" t="s">
        <v>79</v>
      </c>
      <c r="D77" s="1">
        <v>9263</v>
      </c>
      <c r="E77" s="1">
        <v>692</v>
      </c>
      <c r="F77" s="1">
        <v>6794</v>
      </c>
      <c r="I77" s="1">
        <v>-6102</v>
      </c>
      <c r="J77" s="2">
        <v>0.10185457756844274</v>
      </c>
      <c r="L77" s="1">
        <v>-2567</v>
      </c>
    </row>
    <row r="78" spans="1:14" x14ac:dyDescent="0.25">
      <c r="A78" s="1">
        <v>99</v>
      </c>
      <c r="B78" s="1">
        <v>10</v>
      </c>
      <c r="C78" s="1" t="s">
        <v>80</v>
      </c>
      <c r="D78" s="1">
        <v>4967</v>
      </c>
      <c r="E78" s="1">
        <v>593</v>
      </c>
      <c r="F78" s="1">
        <v>9609</v>
      </c>
      <c r="I78" s="1">
        <v>-9016</v>
      </c>
      <c r="J78" s="2">
        <v>6.1712977417004891E-2</v>
      </c>
      <c r="L78" s="1">
        <v>-1475</v>
      </c>
    </row>
    <row r="79" spans="1:14" x14ac:dyDescent="0.25">
      <c r="A79" s="1">
        <v>99</v>
      </c>
      <c r="B79" s="1">
        <v>10</v>
      </c>
      <c r="C79" s="1" t="s">
        <v>81</v>
      </c>
      <c r="D79" s="1">
        <v>13038</v>
      </c>
      <c r="E79" s="1">
        <v>1049</v>
      </c>
      <c r="F79" s="1">
        <v>3268</v>
      </c>
      <c r="I79" s="1">
        <v>-2219</v>
      </c>
      <c r="J79" s="2">
        <v>0.32099143206854347</v>
      </c>
      <c r="L79" s="1">
        <v>-827</v>
      </c>
      <c r="N79" s="1">
        <v>-16103</v>
      </c>
    </row>
    <row r="80" spans="1:14" x14ac:dyDescent="0.25">
      <c r="A80" s="1">
        <v>99</v>
      </c>
      <c r="B80" s="1">
        <v>11</v>
      </c>
      <c r="C80" s="1" t="s">
        <v>82</v>
      </c>
      <c r="D80" s="1">
        <v>10127</v>
      </c>
      <c r="E80" s="1">
        <v>3037</v>
      </c>
      <c r="F80" s="1">
        <v>2433</v>
      </c>
      <c r="I80" s="1">
        <v>604</v>
      </c>
      <c r="J80" s="2">
        <v>1.2482531853678587</v>
      </c>
      <c r="L80" s="1">
        <v>487</v>
      </c>
      <c r="M80" s="1">
        <v>-4382</v>
      </c>
    </row>
    <row r="81" spans="1:13" x14ac:dyDescent="0.25">
      <c r="A81" s="1">
        <v>99</v>
      </c>
      <c r="B81" s="1">
        <v>11</v>
      </c>
      <c r="C81" s="1" t="s">
        <v>83</v>
      </c>
      <c r="D81" s="1">
        <v>10499</v>
      </c>
      <c r="E81" s="1">
        <v>4142</v>
      </c>
      <c r="F81" s="1">
        <v>2112</v>
      </c>
      <c r="I81" s="1">
        <v>2030</v>
      </c>
      <c r="J81" s="2">
        <v>1.9611742424242424</v>
      </c>
      <c r="L81" s="1">
        <v>1130</v>
      </c>
    </row>
    <row r="82" spans="1:13" x14ac:dyDescent="0.25">
      <c r="A82" s="1">
        <v>99</v>
      </c>
      <c r="B82" s="1">
        <v>11</v>
      </c>
      <c r="C82" s="1" t="s">
        <v>84</v>
      </c>
      <c r="D82" s="1">
        <v>20035</v>
      </c>
      <c r="E82" s="1">
        <v>924</v>
      </c>
      <c r="F82" s="1">
        <v>2189</v>
      </c>
      <c r="I82" s="1">
        <v>-1265</v>
      </c>
      <c r="J82" s="2">
        <v>0.42211055276381909</v>
      </c>
      <c r="L82" s="1">
        <v>-416</v>
      </c>
    </row>
    <row r="83" spans="1:13" x14ac:dyDescent="0.25">
      <c r="A83" s="1">
        <v>99</v>
      </c>
      <c r="B83" s="1">
        <v>11</v>
      </c>
      <c r="C83" s="1" t="s">
        <v>85</v>
      </c>
      <c r="D83" s="1">
        <v>13218</v>
      </c>
      <c r="E83" s="1">
        <v>1829</v>
      </c>
      <c r="F83" s="1">
        <v>1832</v>
      </c>
      <c r="I83" s="1">
        <v>-3</v>
      </c>
      <c r="J83" s="2">
        <v>0.9983624454148472</v>
      </c>
      <c r="L83" s="1">
        <v>-526</v>
      </c>
    </row>
    <row r="84" spans="1:13" x14ac:dyDescent="0.25">
      <c r="A84" s="1">
        <v>99</v>
      </c>
      <c r="B84" s="1">
        <v>11</v>
      </c>
      <c r="C84" s="1" t="s">
        <v>86</v>
      </c>
      <c r="D84" s="1">
        <v>12661</v>
      </c>
      <c r="E84" s="1">
        <v>1158</v>
      </c>
      <c r="F84" s="1">
        <v>3360</v>
      </c>
      <c r="I84" s="1">
        <v>-2202</v>
      </c>
      <c r="J84" s="2">
        <v>0.34464285714285714</v>
      </c>
      <c r="L84" s="1">
        <v>-1106</v>
      </c>
    </row>
    <row r="85" spans="1:13" x14ac:dyDescent="0.25">
      <c r="A85" s="1">
        <v>99</v>
      </c>
      <c r="B85" s="1">
        <v>11</v>
      </c>
      <c r="C85" s="1" t="s">
        <v>87</v>
      </c>
      <c r="D85" s="1">
        <v>13097</v>
      </c>
      <c r="E85" s="1">
        <v>1556</v>
      </c>
      <c r="F85" s="1">
        <v>1492</v>
      </c>
      <c r="I85" s="1">
        <v>64</v>
      </c>
      <c r="J85" s="2">
        <v>1.0428954423592494</v>
      </c>
      <c r="L85" s="1">
        <v>-1035</v>
      </c>
      <c r="M85" s="1">
        <v>-1953</v>
      </c>
    </row>
    <row r="86" spans="1:13" x14ac:dyDescent="0.25">
      <c r="A86" s="1">
        <v>99</v>
      </c>
      <c r="B86" s="1">
        <v>11</v>
      </c>
      <c r="C86" s="1" t="s">
        <v>88</v>
      </c>
      <c r="D86" s="1">
        <v>11911</v>
      </c>
      <c r="E86" s="1">
        <v>3504</v>
      </c>
      <c r="F86" s="1">
        <v>841</v>
      </c>
      <c r="I86" s="1">
        <v>2663</v>
      </c>
      <c r="J86" s="2">
        <v>4.1664684898929849</v>
      </c>
      <c r="L86" s="1">
        <v>675</v>
      </c>
    </row>
    <row r="87" spans="1:13" x14ac:dyDescent="0.25">
      <c r="A87" s="1">
        <v>99</v>
      </c>
      <c r="B87" s="1">
        <v>11</v>
      </c>
      <c r="C87" s="1" t="s">
        <v>89</v>
      </c>
      <c r="D87" s="1">
        <v>17165</v>
      </c>
      <c r="E87" s="1">
        <v>1468</v>
      </c>
      <c r="F87" s="1">
        <v>1436</v>
      </c>
      <c r="I87" s="1">
        <v>32</v>
      </c>
      <c r="J87" s="2">
        <v>1.0222841225626742</v>
      </c>
      <c r="L87" s="1">
        <v>-270</v>
      </c>
    </row>
    <row r="88" spans="1:13" x14ac:dyDescent="0.25">
      <c r="A88" s="1">
        <v>99</v>
      </c>
      <c r="B88" s="1">
        <v>11</v>
      </c>
      <c r="C88" s="1" t="s">
        <v>90</v>
      </c>
      <c r="D88" s="1">
        <v>12592</v>
      </c>
      <c r="E88" s="1">
        <v>1657</v>
      </c>
      <c r="F88" s="1">
        <v>2118</v>
      </c>
      <c r="I88" s="1">
        <v>-461</v>
      </c>
      <c r="J88" s="2">
        <v>0.78234183191690276</v>
      </c>
      <c r="L88" s="1">
        <v>-790</v>
      </c>
    </row>
    <row r="89" spans="1:13" x14ac:dyDescent="0.25">
      <c r="A89" s="1">
        <v>99</v>
      </c>
      <c r="B89" s="1">
        <v>11</v>
      </c>
      <c r="C89" s="1" t="s">
        <v>91</v>
      </c>
      <c r="D89" s="1">
        <v>13329</v>
      </c>
      <c r="E89" s="1">
        <v>1656</v>
      </c>
      <c r="F89" s="1">
        <v>1381</v>
      </c>
      <c r="I89" s="1">
        <v>275</v>
      </c>
      <c r="J89" s="2">
        <v>1.1991310644460536</v>
      </c>
      <c r="L89" s="1">
        <v>-1031</v>
      </c>
    </row>
    <row r="90" spans="1:13" x14ac:dyDescent="0.25">
      <c r="A90" s="1">
        <v>99</v>
      </c>
      <c r="B90" s="1">
        <v>11</v>
      </c>
      <c r="C90" s="1" t="s">
        <v>92</v>
      </c>
      <c r="D90" s="1">
        <v>11635</v>
      </c>
      <c r="E90" s="1">
        <v>1214</v>
      </c>
      <c r="F90" s="1">
        <v>2156</v>
      </c>
      <c r="I90" s="1">
        <v>-942</v>
      </c>
      <c r="J90" s="2">
        <v>0.56307977736549164</v>
      </c>
      <c r="L90" s="1">
        <v>-997</v>
      </c>
      <c r="M90" s="1">
        <v>-2413</v>
      </c>
    </row>
    <row r="91" spans="1:13" x14ac:dyDescent="0.25">
      <c r="A91" s="1">
        <v>99</v>
      </c>
      <c r="B91" s="1">
        <v>11</v>
      </c>
      <c r="C91" s="1" t="s">
        <v>93</v>
      </c>
      <c r="D91" s="1">
        <v>8720</v>
      </c>
      <c r="E91" s="1">
        <v>1093</v>
      </c>
      <c r="F91" s="1">
        <v>3515</v>
      </c>
      <c r="I91" s="1">
        <v>-2422</v>
      </c>
      <c r="J91" s="2">
        <v>0.31095305832147935</v>
      </c>
      <c r="L91" s="1">
        <v>-1949</v>
      </c>
    </row>
    <row r="92" spans="1:13" x14ac:dyDescent="0.25">
      <c r="A92" s="1">
        <v>99</v>
      </c>
      <c r="B92" s="1">
        <v>11</v>
      </c>
      <c r="C92" s="1" t="s">
        <v>94</v>
      </c>
      <c r="D92" s="1">
        <v>9745</v>
      </c>
      <c r="E92" s="1">
        <v>3143</v>
      </c>
      <c r="F92" s="1">
        <v>1357</v>
      </c>
      <c r="I92" s="1">
        <v>1786</v>
      </c>
      <c r="J92" s="2">
        <v>2.316138540899042</v>
      </c>
      <c r="L92" s="1">
        <v>737</v>
      </c>
    </row>
    <row r="93" spans="1:13" x14ac:dyDescent="0.25">
      <c r="A93" s="1">
        <v>99</v>
      </c>
      <c r="B93" s="1">
        <v>11</v>
      </c>
      <c r="C93" s="1" t="s">
        <v>95</v>
      </c>
      <c r="D93" s="1">
        <v>14331</v>
      </c>
      <c r="E93" s="1">
        <v>1819</v>
      </c>
      <c r="F93" s="1">
        <v>1754</v>
      </c>
      <c r="I93" s="1">
        <v>65</v>
      </c>
      <c r="J93" s="2">
        <v>1.0370581527936147</v>
      </c>
      <c r="L93" s="1">
        <v>-727</v>
      </c>
    </row>
    <row r="94" spans="1:13" x14ac:dyDescent="0.25">
      <c r="A94" s="1">
        <v>99</v>
      </c>
      <c r="B94" s="1">
        <v>11</v>
      </c>
      <c r="C94" s="1" t="s">
        <v>96</v>
      </c>
      <c r="D94" s="1">
        <v>12344</v>
      </c>
      <c r="E94" s="1">
        <v>1980</v>
      </c>
      <c r="F94" s="1">
        <v>1272</v>
      </c>
      <c r="I94" s="1">
        <v>708</v>
      </c>
      <c r="J94" s="2">
        <v>1.5566037735849056</v>
      </c>
      <c r="L94" s="1">
        <v>263</v>
      </c>
      <c r="M94" s="1">
        <v>-1676</v>
      </c>
    </row>
    <row r="95" spans="1:13" x14ac:dyDescent="0.25">
      <c r="A95" s="1">
        <v>99</v>
      </c>
      <c r="B95" s="1">
        <v>11</v>
      </c>
      <c r="C95" s="1" t="s">
        <v>97</v>
      </c>
      <c r="D95" s="1">
        <v>13119</v>
      </c>
      <c r="E95" s="1">
        <v>2493</v>
      </c>
      <c r="F95" s="1">
        <v>1574</v>
      </c>
      <c r="I95" s="1">
        <v>919</v>
      </c>
      <c r="J95" s="2">
        <v>1.5838627700127066</v>
      </c>
      <c r="L95" s="1">
        <v>1429</v>
      </c>
    </row>
    <row r="96" spans="1:13" x14ac:dyDescent="0.25">
      <c r="A96" s="1">
        <v>99</v>
      </c>
      <c r="B96" s="1">
        <v>11</v>
      </c>
      <c r="C96" s="1" t="s">
        <v>98</v>
      </c>
      <c r="D96" s="1">
        <v>14466</v>
      </c>
      <c r="E96" s="1">
        <v>975</v>
      </c>
      <c r="F96" s="1">
        <v>3437</v>
      </c>
      <c r="I96" s="1">
        <v>-2462</v>
      </c>
      <c r="J96" s="2">
        <v>0.28367762583648531</v>
      </c>
      <c r="L96" s="1">
        <v>-645</v>
      </c>
    </row>
    <row r="97" spans="1:14" x14ac:dyDescent="0.25">
      <c r="A97" s="1">
        <v>99</v>
      </c>
      <c r="B97" s="1">
        <v>11</v>
      </c>
      <c r="C97" s="1" t="s">
        <v>99</v>
      </c>
      <c r="D97" s="1">
        <v>9410</v>
      </c>
      <c r="E97" s="1">
        <v>918</v>
      </c>
      <c r="F97" s="1">
        <v>4095</v>
      </c>
      <c r="I97" s="1">
        <v>-3177</v>
      </c>
      <c r="J97" s="2">
        <v>0.22417582417582418</v>
      </c>
      <c r="L97" s="1">
        <v>-4095</v>
      </c>
    </row>
    <row r="98" spans="1:14" x14ac:dyDescent="0.25">
      <c r="A98" s="1">
        <v>99</v>
      </c>
      <c r="B98" s="1">
        <v>11</v>
      </c>
      <c r="C98" s="1" t="s">
        <v>100</v>
      </c>
      <c r="D98" s="1">
        <v>6361</v>
      </c>
      <c r="E98" s="1">
        <v>963</v>
      </c>
      <c r="F98" s="1">
        <v>4200</v>
      </c>
      <c r="I98" s="1">
        <v>-444503</v>
      </c>
      <c r="J98" s="2">
        <v>0.21418418903294925</v>
      </c>
      <c r="L98" s="1">
        <v>-866</v>
      </c>
    </row>
    <row r="99" spans="1:14" x14ac:dyDescent="0.25">
      <c r="A99" s="1">
        <v>99</v>
      </c>
      <c r="B99" s="1">
        <v>11</v>
      </c>
      <c r="C99" s="1" t="s">
        <v>101</v>
      </c>
      <c r="D99" s="1">
        <v>7966</v>
      </c>
      <c r="E99" s="1">
        <v>917</v>
      </c>
      <c r="F99" s="1">
        <v>3722</v>
      </c>
      <c r="I99" s="1">
        <v>-2805</v>
      </c>
      <c r="J99" s="2">
        <v>0.24637291778613649</v>
      </c>
      <c r="L99" s="1">
        <v>-596</v>
      </c>
      <c r="M99" s="1">
        <v>-4773</v>
      </c>
      <c r="N99" s="1">
        <v>-10328</v>
      </c>
    </row>
    <row r="100" spans="1:14" x14ac:dyDescent="0.25">
      <c r="A100" s="1">
        <v>99</v>
      </c>
      <c r="B100" s="1">
        <v>12</v>
      </c>
      <c r="C100" s="1" t="s">
        <v>102</v>
      </c>
      <c r="D100" s="1">
        <v>5516</v>
      </c>
      <c r="E100" s="1">
        <v>544</v>
      </c>
      <c r="F100" s="1">
        <v>5044</v>
      </c>
      <c r="I100" s="1">
        <v>-4500</v>
      </c>
      <c r="J100" s="2">
        <v>0.10785091197462332</v>
      </c>
      <c r="L100" s="1">
        <v>-670</v>
      </c>
    </row>
    <row r="101" spans="1:14" x14ac:dyDescent="0.25">
      <c r="A101" s="1">
        <v>99</v>
      </c>
      <c r="B101" s="1">
        <v>12</v>
      </c>
      <c r="C101" s="1" t="s">
        <v>103</v>
      </c>
      <c r="D101" s="1">
        <v>2805</v>
      </c>
      <c r="E101" s="1">
        <v>355</v>
      </c>
      <c r="F101" s="1">
        <v>7032</v>
      </c>
      <c r="I101" s="1">
        <v>-6677</v>
      </c>
      <c r="J101" s="2">
        <v>5.0483503981797496E-2</v>
      </c>
      <c r="L101" s="1">
        <v>-698</v>
      </c>
    </row>
    <row r="102" spans="1:14" x14ac:dyDescent="0.25">
      <c r="A102" s="1">
        <v>99</v>
      </c>
      <c r="B102" s="1">
        <v>12</v>
      </c>
      <c r="C102" s="1" t="s">
        <v>104</v>
      </c>
      <c r="D102" s="1">
        <v>2741</v>
      </c>
      <c r="E102" s="1">
        <v>370</v>
      </c>
      <c r="F102" s="1">
        <v>7292</v>
      </c>
      <c r="I102" s="1">
        <v>-6922</v>
      </c>
      <c r="J102" s="2">
        <v>5.0740537575425126E-2</v>
      </c>
      <c r="L102" s="1">
        <v>-549</v>
      </c>
    </row>
    <row r="103" spans="1:14" x14ac:dyDescent="0.25">
      <c r="A103" s="1">
        <v>99</v>
      </c>
      <c r="B103" s="1">
        <v>12</v>
      </c>
      <c r="C103" s="1" t="s">
        <v>105</v>
      </c>
      <c r="D103" s="1">
        <v>7454</v>
      </c>
      <c r="E103" s="1">
        <v>390</v>
      </c>
      <c r="F103" s="1">
        <v>4420</v>
      </c>
      <c r="I103" s="1">
        <v>-4030</v>
      </c>
      <c r="J103" s="2">
        <v>8.8235294117647065E-2</v>
      </c>
      <c r="L103" s="1">
        <v>-440</v>
      </c>
    </row>
    <row r="104" spans="1:14" x14ac:dyDescent="0.25">
      <c r="A104" s="1">
        <v>99</v>
      </c>
      <c r="B104" s="1">
        <v>12</v>
      </c>
      <c r="C104" s="1" t="s">
        <v>106</v>
      </c>
      <c r="D104" s="1">
        <v>5514</v>
      </c>
      <c r="E104" s="1">
        <v>477</v>
      </c>
      <c r="F104" s="1">
        <v>4478</v>
      </c>
      <c r="I104" s="1">
        <v>-4001</v>
      </c>
      <c r="J104" s="2">
        <v>0.10652076820008932</v>
      </c>
      <c r="L104" s="1">
        <v>-553</v>
      </c>
      <c r="M104" s="1">
        <v>-2910</v>
      </c>
    </row>
    <row r="105" spans="1:14" x14ac:dyDescent="0.25">
      <c r="A105" s="1">
        <v>99</v>
      </c>
      <c r="B105" s="1">
        <v>12</v>
      </c>
      <c r="C105" s="1" t="s">
        <v>107</v>
      </c>
      <c r="D105" s="1">
        <v>3631</v>
      </c>
      <c r="E105" s="1">
        <v>429</v>
      </c>
      <c r="F105" s="1">
        <v>6239</v>
      </c>
      <c r="I105" s="1">
        <v>-5810</v>
      </c>
      <c r="J105" s="2">
        <v>6.8761019394133677E-2</v>
      </c>
      <c r="L105" s="1">
        <v>-858</v>
      </c>
    </row>
    <row r="106" spans="1:14" x14ac:dyDescent="0.25">
      <c r="A106" s="1">
        <v>99</v>
      </c>
      <c r="B106" s="1">
        <v>12</v>
      </c>
      <c r="C106" s="1" t="s">
        <v>108</v>
      </c>
      <c r="D106" s="1">
        <v>2250</v>
      </c>
      <c r="E106" s="1">
        <v>352</v>
      </c>
      <c r="F106" s="1">
        <v>7591</v>
      </c>
      <c r="I106" s="1">
        <v>-7239</v>
      </c>
      <c r="J106" s="2">
        <v>4.6370702147279674E-2</v>
      </c>
      <c r="L106" s="1">
        <v>-342</v>
      </c>
    </row>
    <row r="107" spans="1:14" x14ac:dyDescent="0.25">
      <c r="A107" s="1">
        <v>99</v>
      </c>
      <c r="B107" s="1">
        <v>12</v>
      </c>
      <c r="C107" s="1" t="s">
        <v>109</v>
      </c>
      <c r="D107" s="1">
        <v>5620</v>
      </c>
      <c r="E107" s="1">
        <v>452</v>
      </c>
      <c r="F107" s="1">
        <v>5616</v>
      </c>
      <c r="I107" s="1">
        <v>-5164</v>
      </c>
      <c r="J107" s="2">
        <v>8.0484330484330485E-2</v>
      </c>
      <c r="L107" s="1">
        <v>-678</v>
      </c>
    </row>
    <row r="108" spans="1:14" x14ac:dyDescent="0.25">
      <c r="A108" s="1">
        <v>99</v>
      </c>
      <c r="B108" s="1">
        <v>12</v>
      </c>
      <c r="C108" s="1" t="s">
        <v>110</v>
      </c>
      <c r="D108" s="1">
        <v>5849</v>
      </c>
      <c r="E108" s="1">
        <v>510</v>
      </c>
      <c r="F108" s="1">
        <v>4989</v>
      </c>
      <c r="I108" s="1">
        <v>-4479</v>
      </c>
      <c r="J108" s="2">
        <v>0.10222489476849068</v>
      </c>
      <c r="L108" s="1">
        <v>-453</v>
      </c>
    </row>
    <row r="109" spans="1:14" x14ac:dyDescent="0.25">
      <c r="A109" s="1">
        <v>99</v>
      </c>
      <c r="B109" s="1">
        <v>12</v>
      </c>
      <c r="C109" s="1" t="s">
        <v>111</v>
      </c>
      <c r="D109" s="1">
        <v>4365</v>
      </c>
      <c r="E109" s="1">
        <v>411</v>
      </c>
      <c r="F109" s="1">
        <v>4983</v>
      </c>
      <c r="I109" s="1">
        <v>-4572</v>
      </c>
      <c r="J109" s="2">
        <v>8.2480433473810955E-2</v>
      </c>
      <c r="L109" s="1">
        <v>-774</v>
      </c>
      <c r="M109" s="1">
        <v>-3105</v>
      </c>
    </row>
    <row r="110" spans="1:14" x14ac:dyDescent="0.25">
      <c r="A110" s="1">
        <v>99</v>
      </c>
      <c r="B110" s="1">
        <v>12</v>
      </c>
      <c r="C110" s="1" t="s">
        <v>112</v>
      </c>
      <c r="D110" s="1">
        <v>3558</v>
      </c>
      <c r="E110" s="1">
        <v>382</v>
      </c>
      <c r="F110" s="1">
        <v>8708</v>
      </c>
      <c r="I110" s="1">
        <v>-8326</v>
      </c>
      <c r="J110" s="2">
        <v>4.3867707854846116E-2</v>
      </c>
      <c r="L110" s="1">
        <v>-710</v>
      </c>
    </row>
    <row r="111" spans="1:14" x14ac:dyDescent="0.25">
      <c r="A111" s="1">
        <v>99</v>
      </c>
      <c r="B111" s="1">
        <v>12</v>
      </c>
      <c r="C111" s="1" t="s">
        <v>113</v>
      </c>
      <c r="D111" s="1">
        <v>6606</v>
      </c>
      <c r="E111" s="1">
        <v>325</v>
      </c>
      <c r="F111" s="1">
        <v>5217</v>
      </c>
      <c r="I111" s="1">
        <v>-4892</v>
      </c>
      <c r="J111" s="2">
        <v>6.2296338892083573E-2</v>
      </c>
      <c r="L111" s="1">
        <v>-828</v>
      </c>
    </row>
    <row r="112" spans="1:14" x14ac:dyDescent="0.25">
      <c r="A112" s="1">
        <v>99</v>
      </c>
      <c r="B112" s="1">
        <v>12</v>
      </c>
      <c r="C112" s="1" t="s">
        <v>114</v>
      </c>
      <c r="D112" s="1">
        <v>7541</v>
      </c>
      <c r="E112" s="1">
        <v>492</v>
      </c>
      <c r="F112" s="1">
        <v>4562</v>
      </c>
      <c r="I112" s="1">
        <v>-4070</v>
      </c>
      <c r="J112" s="2">
        <v>0.10784743533537922</v>
      </c>
      <c r="L112" s="1">
        <v>-277</v>
      </c>
    </row>
    <row r="113" spans="1:14" x14ac:dyDescent="0.25">
      <c r="A113" s="1">
        <v>99</v>
      </c>
      <c r="B113" s="1">
        <v>12</v>
      </c>
      <c r="C113" s="1" t="s">
        <v>115</v>
      </c>
      <c r="D113" s="1">
        <v>8009</v>
      </c>
      <c r="E113" s="1">
        <v>206</v>
      </c>
      <c r="F113" s="1">
        <v>4373</v>
      </c>
      <c r="I113" s="1">
        <v>-4167</v>
      </c>
      <c r="J113" s="2">
        <v>4.7107249028127143E-2</v>
      </c>
      <c r="L113" s="1">
        <v>-720</v>
      </c>
    </row>
    <row r="114" spans="1:14" x14ac:dyDescent="0.25">
      <c r="A114" s="1">
        <v>99</v>
      </c>
      <c r="B114" s="1">
        <v>12</v>
      </c>
      <c r="C114" s="1" t="s">
        <v>116</v>
      </c>
      <c r="D114" s="1">
        <v>4579</v>
      </c>
      <c r="E114" s="1">
        <v>310</v>
      </c>
      <c r="F114" s="1">
        <v>4817</v>
      </c>
      <c r="I114" s="1">
        <v>-4507</v>
      </c>
      <c r="J114" s="2">
        <v>6.4355407930247036E-2</v>
      </c>
      <c r="L114" s="1">
        <v>-912</v>
      </c>
      <c r="M114" s="1">
        <v>-3447</v>
      </c>
    </row>
    <row r="115" spans="1:14" x14ac:dyDescent="0.25">
      <c r="A115" s="1">
        <v>99</v>
      </c>
      <c r="B115" s="1">
        <v>12</v>
      </c>
      <c r="C115" s="1" t="s">
        <v>117</v>
      </c>
      <c r="D115" s="1">
        <v>7221</v>
      </c>
      <c r="E115" s="1">
        <v>445</v>
      </c>
      <c r="F115" s="1">
        <v>4516</v>
      </c>
      <c r="I115" s="1">
        <v>-4071</v>
      </c>
      <c r="J115" s="2">
        <v>9.8538529672276345E-2</v>
      </c>
      <c r="L115" s="1">
        <v>-235</v>
      </c>
    </row>
    <row r="116" spans="1:14" x14ac:dyDescent="0.25">
      <c r="A116" s="1">
        <v>99</v>
      </c>
      <c r="B116" s="1">
        <v>12</v>
      </c>
      <c r="C116" s="1" t="s">
        <v>118</v>
      </c>
      <c r="D116" s="1">
        <v>7739</v>
      </c>
      <c r="E116" s="1">
        <v>229</v>
      </c>
      <c r="F116" s="1">
        <v>4034</v>
      </c>
      <c r="I116" s="1">
        <v>-3805</v>
      </c>
      <c r="J116" s="2">
        <v>5.6767476450173528E-2</v>
      </c>
      <c r="L116" s="1">
        <v>-391</v>
      </c>
    </row>
    <row r="117" spans="1:14" x14ac:dyDescent="0.25">
      <c r="A117" s="1">
        <v>99</v>
      </c>
      <c r="B117" s="1">
        <v>12</v>
      </c>
      <c r="C117" s="1" t="s">
        <v>119</v>
      </c>
      <c r="D117" s="1">
        <v>7300</v>
      </c>
      <c r="E117" s="1">
        <v>423</v>
      </c>
      <c r="F117" s="1">
        <v>3926</v>
      </c>
      <c r="I117" s="1">
        <v>-3503</v>
      </c>
      <c r="J117" s="2">
        <v>0.10774325012735608</v>
      </c>
      <c r="L117" s="1">
        <v>-475</v>
      </c>
    </row>
    <row r="118" spans="1:14" x14ac:dyDescent="0.25">
      <c r="A118" s="1">
        <v>99</v>
      </c>
      <c r="B118" s="1">
        <v>12</v>
      </c>
      <c r="C118" s="1" t="s">
        <v>120</v>
      </c>
      <c r="D118" s="1">
        <v>8323</v>
      </c>
      <c r="E118" s="1">
        <v>1012</v>
      </c>
      <c r="F118" s="1">
        <v>3221</v>
      </c>
      <c r="I118" s="1">
        <v>-2209</v>
      </c>
      <c r="J118" s="2">
        <v>0.31418814032909037</v>
      </c>
      <c r="L118" s="1">
        <v>481</v>
      </c>
    </row>
    <row r="119" spans="1:14" x14ac:dyDescent="0.25">
      <c r="A119" s="1">
        <v>99</v>
      </c>
      <c r="B119" s="1">
        <v>12</v>
      </c>
      <c r="C119" s="1" t="s">
        <v>121</v>
      </c>
      <c r="D119" s="1">
        <v>6237</v>
      </c>
      <c r="E119" s="1">
        <v>325</v>
      </c>
      <c r="F119" s="1">
        <v>2780</v>
      </c>
      <c r="I119" s="1">
        <v>-2455</v>
      </c>
      <c r="J119" s="2">
        <v>0.11690647482014388</v>
      </c>
      <c r="L119" s="1">
        <v>-152</v>
      </c>
      <c r="M119" s="1">
        <v>-772</v>
      </c>
      <c r="N119" s="1">
        <v>-10234</v>
      </c>
    </row>
    <row r="120" spans="1:14" x14ac:dyDescent="0.25">
      <c r="A120" s="1">
        <v>1400</v>
      </c>
      <c r="B120" s="1">
        <v>1</v>
      </c>
      <c r="C120" s="1" t="s">
        <v>122</v>
      </c>
      <c r="D120" s="1">
        <v>5825</v>
      </c>
      <c r="E120" s="1">
        <v>429</v>
      </c>
      <c r="F120" s="1">
        <v>2597</v>
      </c>
      <c r="I120" s="1">
        <v>-2168</v>
      </c>
      <c r="J120" s="2">
        <v>0.16519060454370427</v>
      </c>
      <c r="L120" s="1">
        <v>-48</v>
      </c>
    </row>
    <row r="121" spans="1:14" x14ac:dyDescent="0.25">
      <c r="A121" s="1">
        <v>1400</v>
      </c>
      <c r="B121" s="1">
        <v>1</v>
      </c>
      <c r="C121" s="1" t="s">
        <v>123</v>
      </c>
      <c r="D121" s="1">
        <v>4584</v>
      </c>
      <c r="E121" s="1">
        <v>350</v>
      </c>
      <c r="F121" s="1">
        <v>3212</v>
      </c>
      <c r="I121" s="1">
        <v>-2862</v>
      </c>
      <c r="J121" s="2">
        <v>0.1</v>
      </c>
      <c r="L121" s="1">
        <v>-341</v>
      </c>
    </row>
    <row r="122" spans="1:14" x14ac:dyDescent="0.25">
      <c r="A122" s="1">
        <v>1400</v>
      </c>
      <c r="B122" s="1">
        <v>1</v>
      </c>
      <c r="C122" s="1" t="s">
        <v>124</v>
      </c>
      <c r="D122" s="1">
        <v>4371</v>
      </c>
      <c r="E122" s="1">
        <v>398</v>
      </c>
      <c r="F122" s="1">
        <v>3373</v>
      </c>
      <c r="I122" s="1">
        <v>-2975</v>
      </c>
      <c r="J122" s="2">
        <v>0.11</v>
      </c>
      <c r="L122" s="1">
        <v>-271</v>
      </c>
    </row>
    <row r="123" spans="1:14" x14ac:dyDescent="0.25">
      <c r="A123" s="1">
        <v>1400</v>
      </c>
      <c r="B123" s="1">
        <v>1</v>
      </c>
      <c r="C123" s="1" t="s">
        <v>125</v>
      </c>
      <c r="D123" s="1">
        <v>4224</v>
      </c>
      <c r="E123" s="1">
        <v>249</v>
      </c>
      <c r="F123" s="1">
        <v>3402</v>
      </c>
      <c r="I123" s="1">
        <v>-3153</v>
      </c>
      <c r="J123" s="2">
        <v>7.0000000000000007E-2</v>
      </c>
      <c r="L123" s="1">
        <v>-148</v>
      </c>
      <c r="M123" s="1">
        <v>-808</v>
      </c>
    </row>
    <row r="124" spans="1:14" x14ac:dyDescent="0.25">
      <c r="A124" s="1">
        <v>1400</v>
      </c>
      <c r="B124" s="1">
        <v>1</v>
      </c>
      <c r="C124" s="1" t="s">
        <v>126</v>
      </c>
      <c r="D124" s="1">
        <v>2828</v>
      </c>
      <c r="E124" s="1">
        <v>264</v>
      </c>
      <c r="F124" s="1">
        <v>4515</v>
      </c>
      <c r="I124" s="1">
        <v>-4251</v>
      </c>
      <c r="J124" s="2">
        <v>0.06</v>
      </c>
      <c r="L124" s="1">
        <v>-741</v>
      </c>
    </row>
    <row r="125" spans="1:14" x14ac:dyDescent="0.25">
      <c r="A125" s="1">
        <v>1400</v>
      </c>
      <c r="B125" s="1">
        <v>1</v>
      </c>
      <c r="C125" s="1" t="s">
        <v>127</v>
      </c>
      <c r="D125" s="1">
        <v>1988</v>
      </c>
      <c r="E125" s="1">
        <v>208</v>
      </c>
      <c r="F125" s="1">
        <v>5378</v>
      </c>
      <c r="I125" s="1">
        <v>-5170</v>
      </c>
      <c r="J125" s="2">
        <v>3.8676087764968392E-2</v>
      </c>
      <c r="L125" s="1">
        <v>-652</v>
      </c>
    </row>
    <row r="126" spans="1:14" x14ac:dyDescent="0.25">
      <c r="A126" s="1">
        <v>1400</v>
      </c>
      <c r="B126" s="1">
        <v>1</v>
      </c>
      <c r="C126" s="1" t="s">
        <v>128</v>
      </c>
      <c r="D126" s="1">
        <v>3787</v>
      </c>
      <c r="E126" s="1">
        <v>171</v>
      </c>
      <c r="F126" s="1">
        <v>4378</v>
      </c>
      <c r="I126" s="1">
        <v>-4207</v>
      </c>
      <c r="J126" s="2">
        <v>3.9058931018730016E-2</v>
      </c>
      <c r="L126" s="1">
        <v>-441</v>
      </c>
    </row>
    <row r="127" spans="1:14" x14ac:dyDescent="0.25">
      <c r="A127" s="1">
        <v>1400</v>
      </c>
      <c r="B127" s="1">
        <v>1</v>
      </c>
      <c r="C127" s="1" t="s">
        <v>129</v>
      </c>
      <c r="D127" s="1">
        <v>3041</v>
      </c>
      <c r="E127" s="1">
        <v>172</v>
      </c>
      <c r="F127" s="1">
        <v>4206</v>
      </c>
      <c r="I127" s="1">
        <v>-4034</v>
      </c>
      <c r="J127" s="2">
        <v>4.0893961008083693E-2</v>
      </c>
      <c r="L127" s="1">
        <v>-276</v>
      </c>
    </row>
    <row r="128" spans="1:14" x14ac:dyDescent="0.25">
      <c r="A128" s="1">
        <v>1400</v>
      </c>
      <c r="B128" s="1">
        <v>1</v>
      </c>
      <c r="C128" s="1" t="s">
        <v>130</v>
      </c>
      <c r="D128" s="1">
        <v>1821</v>
      </c>
      <c r="E128" s="1">
        <v>180</v>
      </c>
      <c r="F128" s="1">
        <v>5031</v>
      </c>
      <c r="I128" s="1">
        <v>-4851</v>
      </c>
      <c r="J128" s="2">
        <v>3.5778175313059032E-2</v>
      </c>
      <c r="L128" s="1">
        <v>-483</v>
      </c>
      <c r="M128" s="1">
        <v>-2593</v>
      </c>
    </row>
    <row r="129" spans="1:17" x14ac:dyDescent="0.25">
      <c r="A129" s="1">
        <v>1400</v>
      </c>
      <c r="B129" s="1">
        <v>1</v>
      </c>
      <c r="C129" s="1" t="s">
        <v>131</v>
      </c>
      <c r="D129" s="1">
        <v>1409</v>
      </c>
      <c r="E129" s="1">
        <v>165</v>
      </c>
      <c r="F129" s="1">
        <v>6346</v>
      </c>
      <c r="I129" s="1">
        <v>-6181</v>
      </c>
      <c r="J129" s="2">
        <v>2.6000630318310746E-2</v>
      </c>
      <c r="L129" s="1">
        <v>-529</v>
      </c>
    </row>
    <row r="130" spans="1:17" x14ac:dyDescent="0.25">
      <c r="A130" s="1">
        <v>1400</v>
      </c>
      <c r="B130" s="1">
        <v>1</v>
      </c>
      <c r="C130" s="1" t="s">
        <v>132</v>
      </c>
      <c r="D130" s="1">
        <v>1961</v>
      </c>
      <c r="E130" s="1">
        <v>158</v>
      </c>
      <c r="F130" s="1">
        <v>6150</v>
      </c>
      <c r="I130" s="1">
        <v>-5992</v>
      </c>
      <c r="J130" s="2">
        <v>2.5691056910569107E-2</v>
      </c>
      <c r="L130" s="1">
        <v>-487</v>
      </c>
    </row>
    <row r="131" spans="1:17" x14ac:dyDescent="0.25">
      <c r="A131" s="1">
        <v>1400</v>
      </c>
      <c r="B131" s="1">
        <v>1</v>
      </c>
      <c r="C131" s="1" t="s">
        <v>133</v>
      </c>
      <c r="D131" s="1">
        <v>2811</v>
      </c>
      <c r="E131" s="1">
        <v>196</v>
      </c>
      <c r="F131" s="1">
        <v>5458</v>
      </c>
      <c r="I131" s="1">
        <v>-5262</v>
      </c>
      <c r="J131" s="2">
        <v>3.5910589959692193E-2</v>
      </c>
      <c r="L131" s="1">
        <v>-331</v>
      </c>
    </row>
    <row r="132" spans="1:17" x14ac:dyDescent="0.25">
      <c r="A132" s="1">
        <v>1400</v>
      </c>
      <c r="B132" s="1">
        <v>1</v>
      </c>
      <c r="C132" s="1" t="s">
        <v>134</v>
      </c>
      <c r="D132" s="1">
        <v>4967</v>
      </c>
      <c r="E132" s="1">
        <v>295</v>
      </c>
      <c r="F132" s="1">
        <v>4954</v>
      </c>
      <c r="I132" s="1">
        <v>-4659</v>
      </c>
      <c r="J132" s="2">
        <v>5.9547840129188533E-2</v>
      </c>
      <c r="L132" s="1">
        <v>87</v>
      </c>
    </row>
    <row r="133" spans="1:17" x14ac:dyDescent="0.25">
      <c r="A133" s="1">
        <v>1400</v>
      </c>
      <c r="B133" s="1">
        <v>1</v>
      </c>
      <c r="C133" s="1" t="s">
        <v>135</v>
      </c>
      <c r="D133" s="1">
        <v>3243</v>
      </c>
      <c r="E133" s="1">
        <v>121</v>
      </c>
      <c r="F133" s="1">
        <v>5564</v>
      </c>
      <c r="I133" s="1">
        <v>-5443</v>
      </c>
      <c r="J133" s="2">
        <v>2.1746944644140905E-2</v>
      </c>
      <c r="L133" s="1">
        <v>-633</v>
      </c>
      <c r="M133" s="1">
        <v>-1893</v>
      </c>
    </row>
    <row r="134" spans="1:17" x14ac:dyDescent="0.25">
      <c r="A134" s="1">
        <v>1400</v>
      </c>
      <c r="B134" s="1">
        <v>1</v>
      </c>
      <c r="C134" s="1" t="s">
        <v>136</v>
      </c>
      <c r="D134" s="1">
        <v>1278</v>
      </c>
      <c r="E134" s="1">
        <v>126</v>
      </c>
      <c r="F134" s="1">
        <v>6990</v>
      </c>
      <c r="I134" s="1">
        <v>-6864</v>
      </c>
      <c r="J134" s="2">
        <v>1.8025751072961373E-2</v>
      </c>
      <c r="L134" s="1">
        <v>-496</v>
      </c>
    </row>
    <row r="135" spans="1:17" x14ac:dyDescent="0.25">
      <c r="A135" s="1">
        <v>1400</v>
      </c>
      <c r="B135" s="1">
        <v>1</v>
      </c>
      <c r="C135" s="1" t="s">
        <v>137</v>
      </c>
      <c r="D135" s="1">
        <v>1138</v>
      </c>
      <c r="E135" s="1">
        <v>106</v>
      </c>
      <c r="F135" s="1">
        <v>7584</v>
      </c>
      <c r="I135" s="1">
        <v>-7478</v>
      </c>
      <c r="J135" s="2">
        <v>1.3976793248945147E-2</v>
      </c>
      <c r="L135" s="1">
        <v>-463</v>
      </c>
    </row>
    <row r="136" spans="1:17" x14ac:dyDescent="0.25">
      <c r="A136" s="1">
        <v>1400</v>
      </c>
      <c r="B136" s="1">
        <v>1</v>
      </c>
      <c r="C136" s="1" t="s">
        <v>138</v>
      </c>
      <c r="D136" s="1">
        <v>2517</v>
      </c>
      <c r="E136" s="1">
        <v>119</v>
      </c>
      <c r="F136" s="1">
        <v>6841</v>
      </c>
      <c r="I136" s="1">
        <v>-6722</v>
      </c>
      <c r="J136" s="2">
        <v>1.7395117672854846E-2</v>
      </c>
      <c r="L136" s="1">
        <v>-488</v>
      </c>
    </row>
    <row r="137" spans="1:17" x14ac:dyDescent="0.25">
      <c r="A137" s="1">
        <v>1400</v>
      </c>
      <c r="B137" s="1">
        <v>1</v>
      </c>
      <c r="C137" s="1" t="s">
        <v>139</v>
      </c>
      <c r="D137" s="1">
        <v>3694</v>
      </c>
      <c r="E137" s="1">
        <v>115</v>
      </c>
      <c r="F137" s="1">
        <v>6096</v>
      </c>
      <c r="I137" s="1">
        <v>-5981</v>
      </c>
      <c r="J137" s="2">
        <v>1.8864829396325458E-2</v>
      </c>
      <c r="L137" s="1">
        <v>-281</v>
      </c>
      <c r="N137" s="1">
        <v>-7022</v>
      </c>
    </row>
    <row r="138" spans="1:17" x14ac:dyDescent="0.25">
      <c r="A138" s="1">
        <v>1400</v>
      </c>
      <c r="B138" s="1">
        <v>2</v>
      </c>
      <c r="C138" s="1" t="s">
        <v>140</v>
      </c>
      <c r="D138" s="1">
        <v>1918</v>
      </c>
      <c r="E138" s="1">
        <v>166</v>
      </c>
      <c r="F138" s="1">
        <v>6418</v>
      </c>
      <c r="I138" s="1">
        <v>-6252</v>
      </c>
      <c r="J138" s="2">
        <v>2.586475537550639E-2</v>
      </c>
      <c r="L138" s="1">
        <v>-578</v>
      </c>
      <c r="M138" s="1">
        <v>-2306</v>
      </c>
    </row>
    <row r="139" spans="1:17" x14ac:dyDescent="0.25">
      <c r="A139" s="1">
        <v>1400</v>
      </c>
      <c r="B139" s="1">
        <v>2</v>
      </c>
      <c r="C139" s="1" t="s">
        <v>141</v>
      </c>
      <c r="D139" s="1">
        <v>1753</v>
      </c>
      <c r="E139" s="1">
        <v>165</v>
      </c>
      <c r="F139" s="1">
        <v>6939</v>
      </c>
      <c r="I139" s="1">
        <v>-6774</v>
      </c>
      <c r="J139" s="2">
        <v>2.3778642455685256E-2</v>
      </c>
      <c r="L139" s="1">
        <v>-380</v>
      </c>
    </row>
    <row r="140" spans="1:17" x14ac:dyDescent="0.25">
      <c r="A140" s="1">
        <v>1400</v>
      </c>
      <c r="B140" s="1">
        <v>2</v>
      </c>
      <c r="C140" s="1" t="s">
        <v>142</v>
      </c>
      <c r="D140" s="1">
        <v>1660</v>
      </c>
      <c r="E140" s="1">
        <v>160</v>
      </c>
      <c r="F140" s="1">
        <v>7175</v>
      </c>
      <c r="I140" s="1">
        <v>-7015</v>
      </c>
      <c r="J140" s="2">
        <v>2.2299651567944251E-2</v>
      </c>
      <c r="L140" s="1">
        <v>-527</v>
      </c>
    </row>
    <row r="141" spans="1:17" x14ac:dyDescent="0.25">
      <c r="A141" s="1">
        <v>1400</v>
      </c>
      <c r="B141" s="1">
        <v>2</v>
      </c>
      <c r="C141" s="1" t="s">
        <v>143</v>
      </c>
      <c r="D141" s="1">
        <v>2761</v>
      </c>
      <c r="E141" s="1">
        <v>155</v>
      </c>
      <c r="F141" s="1">
        <v>6689</v>
      </c>
      <c r="I141" s="1">
        <v>-6534</v>
      </c>
      <c r="J141" s="2">
        <v>2.3172372551950964E-2</v>
      </c>
      <c r="L141" s="1">
        <v>-329</v>
      </c>
    </row>
    <row r="142" spans="1:17" x14ac:dyDescent="0.25">
      <c r="A142" s="1">
        <v>1400</v>
      </c>
      <c r="B142" s="1">
        <v>2</v>
      </c>
      <c r="C142" s="1" t="s">
        <v>144</v>
      </c>
      <c r="D142" s="1">
        <v>4198</v>
      </c>
      <c r="E142" s="1">
        <v>140</v>
      </c>
      <c r="F142" s="1">
        <v>6320</v>
      </c>
      <c r="I142" s="1">
        <v>-6180</v>
      </c>
      <c r="J142" s="2">
        <v>2.2151898734177215E-2</v>
      </c>
      <c r="L142" s="1">
        <v>-165</v>
      </c>
    </row>
    <row r="143" spans="1:17" x14ac:dyDescent="0.25">
      <c r="A143" s="1">
        <v>1400</v>
      </c>
      <c r="B143" s="1">
        <v>2</v>
      </c>
      <c r="C143" s="1" t="s">
        <v>145</v>
      </c>
      <c r="D143" s="1">
        <v>4104</v>
      </c>
      <c r="E143" s="1">
        <v>245</v>
      </c>
      <c r="F143" s="1">
        <v>6066</v>
      </c>
      <c r="I143" s="1">
        <v>-5821</v>
      </c>
      <c r="J143" s="2">
        <v>4.0389053742169466E-2</v>
      </c>
      <c r="L143" s="1">
        <v>-108</v>
      </c>
      <c r="M143" s="1">
        <v>-1509</v>
      </c>
      <c r="O143" s="1">
        <v>-27584</v>
      </c>
      <c r="P143" s="1">
        <v>-45253</v>
      </c>
      <c r="Q143" s="1">
        <v>-59370</v>
      </c>
    </row>
    <row r="144" spans="1:17" x14ac:dyDescent="0.25">
      <c r="A144" s="1">
        <v>1400</v>
      </c>
      <c r="B144" s="1">
        <v>2</v>
      </c>
      <c r="C144" s="1">
        <v>11</v>
      </c>
      <c r="D144" s="1">
        <v>2780</v>
      </c>
      <c r="E144" s="1">
        <v>138</v>
      </c>
      <c r="F144" s="1">
        <v>6433</v>
      </c>
      <c r="I144" s="1">
        <v>-6295</v>
      </c>
      <c r="J144" s="2">
        <v>2.1451888698896315E-2</v>
      </c>
      <c r="L144" s="1">
        <v>-585</v>
      </c>
    </row>
    <row r="145" spans="1:17" x14ac:dyDescent="0.25">
      <c r="A145" s="1">
        <v>1400</v>
      </c>
      <c r="B145" s="1">
        <v>2</v>
      </c>
      <c r="C145" s="1">
        <v>12</v>
      </c>
      <c r="D145" s="1">
        <v>1993</v>
      </c>
      <c r="E145" s="1">
        <v>122</v>
      </c>
      <c r="F145" s="1">
        <v>6850</v>
      </c>
      <c r="I145" s="1">
        <v>-6728</v>
      </c>
      <c r="J145" s="2">
        <v>1.7810218978102189E-2</v>
      </c>
      <c r="L145" s="1">
        <v>-403</v>
      </c>
    </row>
    <row r="146" spans="1:17" x14ac:dyDescent="0.25">
      <c r="A146" s="1">
        <v>1400</v>
      </c>
      <c r="B146" s="1">
        <v>2</v>
      </c>
      <c r="C146" s="1">
        <v>13</v>
      </c>
      <c r="D146" s="1">
        <v>1574</v>
      </c>
      <c r="E146" s="1">
        <v>125</v>
      </c>
      <c r="F146" s="1">
        <v>6620</v>
      </c>
      <c r="I146" s="1">
        <v>-6495</v>
      </c>
      <c r="J146" s="2">
        <v>1.8882175226586102E-2</v>
      </c>
      <c r="L146" s="1">
        <v>-321</v>
      </c>
    </row>
    <row r="147" spans="1:17" x14ac:dyDescent="0.25">
      <c r="A147" s="1">
        <v>1400</v>
      </c>
      <c r="B147" s="1">
        <v>2</v>
      </c>
      <c r="C147" s="1">
        <v>15</v>
      </c>
      <c r="D147" s="1">
        <v>2879</v>
      </c>
      <c r="E147" s="1">
        <v>74</v>
      </c>
      <c r="F147" s="1">
        <v>6377</v>
      </c>
      <c r="I147" s="1">
        <v>-6303</v>
      </c>
      <c r="J147" s="2">
        <v>1.1604202603104909E-2</v>
      </c>
      <c r="L147" s="1">
        <v>-341</v>
      </c>
      <c r="M147" s="1">
        <v>-1650</v>
      </c>
      <c r="N147" s="1">
        <v>0</v>
      </c>
    </row>
    <row r="148" spans="1:17" x14ac:dyDescent="0.25">
      <c r="A148" s="1">
        <v>1400</v>
      </c>
      <c r="B148" s="1">
        <v>2</v>
      </c>
      <c r="C148" s="1">
        <v>18</v>
      </c>
      <c r="D148" s="1">
        <v>1990</v>
      </c>
      <c r="E148" s="1">
        <v>102</v>
      </c>
      <c r="F148" s="1">
        <v>7382</v>
      </c>
      <c r="I148" s="1">
        <v>-7280</v>
      </c>
      <c r="J148" s="2">
        <v>1.3817393660254673E-2</v>
      </c>
      <c r="L148" s="1">
        <v>-438</v>
      </c>
    </row>
    <row r="149" spans="1:17" x14ac:dyDescent="0.25">
      <c r="A149" s="1">
        <v>1400</v>
      </c>
      <c r="B149" s="1">
        <v>2</v>
      </c>
      <c r="C149" s="1">
        <v>19</v>
      </c>
      <c r="D149" s="1">
        <v>1966</v>
      </c>
      <c r="E149" s="1">
        <v>105</v>
      </c>
      <c r="F149" s="1">
        <v>7410</v>
      </c>
      <c r="I149" s="1">
        <v>-7305</v>
      </c>
      <c r="J149" s="2">
        <v>1.417004048582996E-2</v>
      </c>
      <c r="L149" s="1">
        <v>-715</v>
      </c>
    </row>
    <row r="150" spans="1:17" x14ac:dyDescent="0.25">
      <c r="A150" s="1">
        <v>1400</v>
      </c>
      <c r="B150" s="1">
        <v>2</v>
      </c>
      <c r="C150" s="1">
        <v>20</v>
      </c>
      <c r="D150" s="1">
        <v>3797</v>
      </c>
      <c r="E150" s="1">
        <v>74</v>
      </c>
      <c r="F150" s="1">
        <v>3670</v>
      </c>
      <c r="I150" s="1">
        <v>-3596</v>
      </c>
      <c r="J150" s="2">
        <v>2.0163487738419618E-2</v>
      </c>
      <c r="L150" s="1">
        <v>-78</v>
      </c>
    </row>
    <row r="151" spans="1:17" x14ac:dyDescent="0.25">
      <c r="A151" s="1">
        <v>1400</v>
      </c>
      <c r="B151" s="1">
        <v>2</v>
      </c>
      <c r="C151" s="1">
        <v>21</v>
      </c>
      <c r="D151" s="1">
        <v>4203</v>
      </c>
      <c r="E151" s="1">
        <v>416</v>
      </c>
      <c r="F151" s="1">
        <v>5875</v>
      </c>
      <c r="I151" s="1">
        <v>-5459</v>
      </c>
      <c r="J151" s="2">
        <v>7.0808510638297878E-2</v>
      </c>
      <c r="L151" s="1">
        <v>146</v>
      </c>
    </row>
    <row r="152" spans="1:17" x14ac:dyDescent="0.25">
      <c r="A152" s="1">
        <v>1400</v>
      </c>
      <c r="B152" s="1">
        <v>2</v>
      </c>
      <c r="C152" s="1">
        <v>22</v>
      </c>
      <c r="D152" s="1">
        <v>4004</v>
      </c>
      <c r="E152" s="1">
        <v>205</v>
      </c>
      <c r="F152" s="1">
        <v>6039</v>
      </c>
      <c r="I152" s="1">
        <v>-5834</v>
      </c>
      <c r="J152" s="2">
        <v>3.3946017552574932E-2</v>
      </c>
      <c r="L152" s="1">
        <v>-433</v>
      </c>
      <c r="M152" s="1">
        <v>-1518</v>
      </c>
      <c r="N152" s="1">
        <v>0</v>
      </c>
    </row>
    <row r="153" spans="1:17" x14ac:dyDescent="0.25">
      <c r="A153" s="1">
        <v>1400</v>
      </c>
      <c r="B153" s="1">
        <v>2</v>
      </c>
      <c r="C153" s="1">
        <v>25</v>
      </c>
      <c r="D153" s="1">
        <v>3712</v>
      </c>
      <c r="E153" s="1">
        <v>351</v>
      </c>
      <c r="F153" s="1">
        <v>5893</v>
      </c>
      <c r="I153" s="1">
        <v>-5542</v>
      </c>
      <c r="J153" s="2">
        <v>5.9562192431698628E-2</v>
      </c>
      <c r="L153" s="1">
        <v>-121</v>
      </c>
    </row>
    <row r="154" spans="1:17" x14ac:dyDescent="0.25">
      <c r="A154" s="1">
        <v>1400</v>
      </c>
      <c r="B154" s="1">
        <v>2</v>
      </c>
      <c r="C154" s="1">
        <v>26</v>
      </c>
      <c r="D154" s="1">
        <v>3692</v>
      </c>
      <c r="E154" s="1">
        <v>496</v>
      </c>
      <c r="F154" s="1">
        <v>5818</v>
      </c>
      <c r="I154" s="1">
        <v>-5322</v>
      </c>
      <c r="J154" s="2">
        <v>8.5252664145754553E-2</v>
      </c>
      <c r="L154" s="1">
        <v>-223</v>
      </c>
    </row>
    <row r="155" spans="1:17" x14ac:dyDescent="0.25">
      <c r="A155" s="1">
        <v>1400</v>
      </c>
      <c r="B155" s="1">
        <v>2</v>
      </c>
      <c r="C155" s="1">
        <v>27</v>
      </c>
      <c r="D155" s="1">
        <v>2684</v>
      </c>
      <c r="E155" s="1">
        <v>284</v>
      </c>
      <c r="F155" s="1">
        <v>6012</v>
      </c>
      <c r="I155" s="1">
        <v>-5728</v>
      </c>
      <c r="J155" s="2">
        <v>4.7238855622089154E-2</v>
      </c>
      <c r="L155" s="1">
        <v>-462</v>
      </c>
    </row>
    <row r="156" spans="1:17" x14ac:dyDescent="0.25">
      <c r="A156" s="1">
        <v>1400</v>
      </c>
      <c r="B156" s="1">
        <v>2</v>
      </c>
      <c r="C156" s="1">
        <v>28</v>
      </c>
      <c r="D156" s="1">
        <v>2996</v>
      </c>
      <c r="E156" s="1">
        <v>207</v>
      </c>
      <c r="F156" s="1">
        <v>5746</v>
      </c>
      <c r="I156" s="1">
        <v>-5539</v>
      </c>
      <c r="J156" s="2">
        <v>3.6025060911938737E-2</v>
      </c>
      <c r="L156" s="1">
        <v>-502</v>
      </c>
    </row>
    <row r="157" spans="1:17" x14ac:dyDescent="0.25">
      <c r="A157" s="1">
        <v>1400</v>
      </c>
      <c r="B157" s="1">
        <v>2</v>
      </c>
      <c r="C157" s="1">
        <v>29</v>
      </c>
      <c r="D157" s="1">
        <v>2432</v>
      </c>
      <c r="E157" s="1">
        <v>201</v>
      </c>
      <c r="F157" s="1">
        <v>6194</v>
      </c>
      <c r="I157" s="1">
        <v>-5993</v>
      </c>
      <c r="J157" s="2">
        <v>3.2450758798837583E-2</v>
      </c>
      <c r="L157" s="1">
        <v>-569</v>
      </c>
      <c r="M157" s="1">
        <v>-1877</v>
      </c>
      <c r="N157" s="1">
        <v>-7132</v>
      </c>
      <c r="O157" s="1">
        <v>-24388</v>
      </c>
      <c r="P157" s="1">
        <v>-47399</v>
      </c>
      <c r="Q157" s="1">
        <v>-64415</v>
      </c>
    </row>
    <row r="158" spans="1:17" x14ac:dyDescent="0.25">
      <c r="A158" s="1">
        <v>1400</v>
      </c>
      <c r="B158" s="1">
        <v>3</v>
      </c>
      <c r="C158" s="1">
        <v>1</v>
      </c>
      <c r="D158" s="1">
        <v>2431</v>
      </c>
      <c r="E158" s="1">
        <v>100</v>
      </c>
      <c r="F158" s="1">
        <v>6700</v>
      </c>
      <c r="I158" s="1">
        <v>-6600</v>
      </c>
      <c r="J158" s="2">
        <v>1.4925373134328358E-2</v>
      </c>
      <c r="L158" s="1">
        <v>-983</v>
      </c>
    </row>
    <row r="159" spans="1:17" x14ac:dyDescent="0.25">
      <c r="A159" s="1">
        <v>1400</v>
      </c>
      <c r="B159" s="1">
        <v>3</v>
      </c>
      <c r="C159" s="1">
        <v>2</v>
      </c>
      <c r="D159" s="1">
        <v>2290</v>
      </c>
      <c r="E159" s="1">
        <v>97</v>
      </c>
      <c r="F159" s="1">
        <v>6376</v>
      </c>
      <c r="I159" s="1">
        <v>-6279</v>
      </c>
      <c r="J159" s="2">
        <v>1.5213299874529485E-2</v>
      </c>
      <c r="L159" s="1">
        <v>-649</v>
      </c>
    </row>
    <row r="160" spans="1:17" x14ac:dyDescent="0.25">
      <c r="A160" s="1">
        <v>1400</v>
      </c>
      <c r="B160" s="1">
        <v>3</v>
      </c>
      <c r="C160" s="1">
        <v>3</v>
      </c>
      <c r="D160" s="1">
        <v>2591</v>
      </c>
      <c r="E160" s="1">
        <v>126</v>
      </c>
      <c r="F160" s="1">
        <v>6303</v>
      </c>
      <c r="I160" s="1">
        <v>-6177</v>
      </c>
      <c r="J160" s="2">
        <v>1.9990480723465015E-2</v>
      </c>
      <c r="L160" s="1">
        <v>-383</v>
      </c>
    </row>
    <row r="161" spans="1:13" x14ac:dyDescent="0.25">
      <c r="A161" s="1">
        <v>1400</v>
      </c>
      <c r="B161" s="1">
        <v>3</v>
      </c>
      <c r="C161" s="1">
        <v>4</v>
      </c>
      <c r="D161" s="1">
        <v>3069</v>
      </c>
      <c r="E161" s="1">
        <v>242</v>
      </c>
      <c r="F161" s="1">
        <v>5923</v>
      </c>
      <c r="I161" s="1">
        <v>-5681</v>
      </c>
      <c r="J161" s="2">
        <v>4.0857673476278909E-2</v>
      </c>
      <c r="L161" s="1">
        <v>-288</v>
      </c>
    </row>
    <row r="162" spans="1:13" x14ac:dyDescent="0.25">
      <c r="A162" s="1">
        <v>1400</v>
      </c>
      <c r="B162" s="1">
        <v>3</v>
      </c>
      <c r="C162" s="1">
        <v>5</v>
      </c>
      <c r="D162" s="1">
        <v>2613</v>
      </c>
      <c r="E162" s="1">
        <v>350</v>
      </c>
      <c r="F162" s="1">
        <v>5672</v>
      </c>
      <c r="I162" s="1">
        <v>-5322</v>
      </c>
      <c r="J162" s="2">
        <v>6.1706629055007053E-2</v>
      </c>
      <c r="L162" s="1">
        <v>-236</v>
      </c>
      <c r="M162" s="1">
        <v>-2539</v>
      </c>
    </row>
    <row r="163" spans="1:13" x14ac:dyDescent="0.25">
      <c r="A163" s="1">
        <v>1400</v>
      </c>
      <c r="B163" s="1">
        <v>3</v>
      </c>
      <c r="C163" s="1">
        <v>8</v>
      </c>
      <c r="D163" s="1">
        <v>4552</v>
      </c>
      <c r="E163" s="1">
        <v>1351</v>
      </c>
      <c r="F163" s="1">
        <v>5114</v>
      </c>
      <c r="I163" s="1">
        <v>-3763</v>
      </c>
      <c r="J163" s="2">
        <v>0.26417676965193587</v>
      </c>
      <c r="L163" s="1">
        <v>507</v>
      </c>
    </row>
    <row r="164" spans="1:13" x14ac:dyDescent="0.25">
      <c r="A164" s="1">
        <v>1400</v>
      </c>
      <c r="B164" s="1">
        <v>3</v>
      </c>
      <c r="C164" s="1">
        <v>9</v>
      </c>
      <c r="D164" s="1">
        <v>6198</v>
      </c>
      <c r="E164" s="1">
        <v>561</v>
      </c>
      <c r="F164" s="1">
        <v>5097</v>
      </c>
      <c r="I164" s="1">
        <v>-4536</v>
      </c>
      <c r="J164" s="2">
        <v>0.11006474396703944</v>
      </c>
      <c r="L164" s="1">
        <v>-240</v>
      </c>
    </row>
    <row r="165" spans="1:13" x14ac:dyDescent="0.25">
      <c r="A165" s="1">
        <v>1400</v>
      </c>
      <c r="B165" s="1">
        <v>3</v>
      </c>
      <c r="C165" s="1">
        <v>10</v>
      </c>
      <c r="D165" s="1">
        <v>4255</v>
      </c>
      <c r="E165" s="1">
        <v>495</v>
      </c>
      <c r="F165" s="1">
        <v>5116</v>
      </c>
      <c r="I165" s="1">
        <v>-4621</v>
      </c>
      <c r="J165" s="2">
        <v>9.6755277560594211E-2</v>
      </c>
      <c r="L165" s="1">
        <v>-561</v>
      </c>
    </row>
    <row r="166" spans="1:13" x14ac:dyDescent="0.25">
      <c r="A166" s="1">
        <v>1400</v>
      </c>
      <c r="B166" s="1">
        <v>3</v>
      </c>
      <c r="C166" s="1">
        <v>11</v>
      </c>
      <c r="D166" s="1">
        <v>3028</v>
      </c>
      <c r="E166" s="1">
        <v>628</v>
      </c>
      <c r="F166" s="1">
        <v>4671</v>
      </c>
      <c r="G166" s="1">
        <v>9.6999999999999993</v>
      </c>
      <c r="H166" s="1">
        <v>-16.3</v>
      </c>
      <c r="I166" s="1">
        <v>-4043</v>
      </c>
      <c r="J166" s="2">
        <v>0.13444658531363735</v>
      </c>
      <c r="K166" s="1">
        <v>112</v>
      </c>
      <c r="L166" s="1">
        <v>-333</v>
      </c>
    </row>
    <row r="167" spans="1:13" x14ac:dyDescent="0.25">
      <c r="A167" s="1">
        <v>1400</v>
      </c>
      <c r="B167" s="1">
        <v>3</v>
      </c>
      <c r="C167" s="1">
        <v>12</v>
      </c>
      <c r="D167" s="1">
        <v>4425</v>
      </c>
      <c r="E167" s="1">
        <v>597</v>
      </c>
      <c r="F167" s="1">
        <v>4238</v>
      </c>
      <c r="G167" s="1">
        <v>11.5</v>
      </c>
      <c r="H167" s="1">
        <v>-20.3</v>
      </c>
      <c r="I167" s="1">
        <v>-3641</v>
      </c>
      <c r="J167" s="2">
        <v>0.14086833411986785</v>
      </c>
      <c r="K167" s="1">
        <v>-99</v>
      </c>
      <c r="L167" s="1">
        <v>-86</v>
      </c>
      <c r="M167" s="1">
        <v>-713</v>
      </c>
    </row>
    <row r="168" spans="1:13" x14ac:dyDescent="0.25">
      <c r="A168" s="1">
        <v>1400</v>
      </c>
      <c r="B168" s="1">
        <v>3</v>
      </c>
      <c r="C168" s="1">
        <v>17</v>
      </c>
      <c r="D168" s="1">
        <v>4237</v>
      </c>
      <c r="E168" s="1">
        <v>507</v>
      </c>
      <c r="F168" s="1">
        <v>4113</v>
      </c>
      <c r="G168" s="1">
        <v>11.9</v>
      </c>
      <c r="H168" s="1">
        <v>-17</v>
      </c>
      <c r="I168" s="1">
        <v>-3606</v>
      </c>
      <c r="J168" s="2">
        <v>0.12326768781911014</v>
      </c>
      <c r="K168" s="1">
        <v>-148</v>
      </c>
      <c r="L168" s="1">
        <v>107</v>
      </c>
    </row>
    <row r="169" spans="1:13" x14ac:dyDescent="0.25">
      <c r="A169" s="1">
        <v>1400</v>
      </c>
      <c r="B169" s="1">
        <v>3</v>
      </c>
      <c r="C169" s="1">
        <v>18</v>
      </c>
      <c r="D169" s="1">
        <v>5635</v>
      </c>
      <c r="E169" s="1">
        <v>256</v>
      </c>
      <c r="F169" s="1">
        <v>3960</v>
      </c>
      <c r="G169" s="1">
        <v>13.4</v>
      </c>
      <c r="H169" s="1">
        <v>-19.7</v>
      </c>
      <c r="I169" s="1">
        <v>-3704</v>
      </c>
      <c r="J169" s="2">
        <v>6.4646464646464646E-2</v>
      </c>
      <c r="K169" s="1">
        <v>-160</v>
      </c>
      <c r="L169" s="1">
        <v>-263</v>
      </c>
    </row>
    <row r="170" spans="1:13" x14ac:dyDescent="0.25">
      <c r="A170" s="1">
        <v>1400</v>
      </c>
      <c r="B170" s="1">
        <v>3</v>
      </c>
      <c r="C170" s="1">
        <v>19</v>
      </c>
      <c r="D170" s="1">
        <v>3788</v>
      </c>
      <c r="E170" s="1">
        <v>140</v>
      </c>
      <c r="F170" s="1">
        <v>3736</v>
      </c>
      <c r="G170" s="1">
        <v>10.35</v>
      </c>
      <c r="H170" s="1">
        <v>21.3</v>
      </c>
      <c r="I170" s="1">
        <v>-3596</v>
      </c>
      <c r="J170" s="2">
        <v>3.7473233404710919E-2</v>
      </c>
      <c r="K170" s="1">
        <v>80</v>
      </c>
      <c r="L170" s="1">
        <v>-435</v>
      </c>
      <c r="M170" s="1">
        <v>-591</v>
      </c>
    </row>
    <row r="171" spans="1:13" x14ac:dyDescent="0.25">
      <c r="A171" s="1">
        <v>1400</v>
      </c>
      <c r="B171" s="1">
        <v>3</v>
      </c>
      <c r="C171" s="1">
        <v>22</v>
      </c>
      <c r="D171" s="1">
        <v>3291</v>
      </c>
      <c r="E171" s="1">
        <v>229</v>
      </c>
      <c r="F171" s="1">
        <v>3834</v>
      </c>
      <c r="G171" s="1">
        <v>11</v>
      </c>
      <c r="H171" s="1">
        <v>20.399999999999999</v>
      </c>
      <c r="I171" s="1">
        <v>-3605</v>
      </c>
      <c r="J171" s="2">
        <v>5.9728742827334376E-2</v>
      </c>
      <c r="K171" s="1">
        <v>21</v>
      </c>
      <c r="L171" s="1">
        <v>-462</v>
      </c>
    </row>
    <row r="172" spans="1:13" x14ac:dyDescent="0.25">
      <c r="A172" s="1">
        <v>1400</v>
      </c>
      <c r="B172" s="1">
        <v>3</v>
      </c>
      <c r="C172" s="1">
        <v>23</v>
      </c>
      <c r="D172" s="1">
        <v>2820</v>
      </c>
      <c r="E172" s="1">
        <v>323</v>
      </c>
      <c r="F172" s="1">
        <v>3434</v>
      </c>
      <c r="G172" s="1">
        <v>1.5</v>
      </c>
      <c r="H172" s="1">
        <v>19.3</v>
      </c>
      <c r="I172" s="1">
        <v>-3111</v>
      </c>
      <c r="J172" s="2">
        <v>9.405940594059406E-2</v>
      </c>
      <c r="K172" s="1">
        <v>51</v>
      </c>
      <c r="L172" s="1">
        <v>-290</v>
      </c>
    </row>
    <row r="173" spans="1:13" x14ac:dyDescent="0.25">
      <c r="A173" s="1">
        <v>1400</v>
      </c>
      <c r="B173" s="1">
        <v>3</v>
      </c>
      <c r="C173" s="1">
        <v>24</v>
      </c>
      <c r="D173" s="1">
        <v>3968</v>
      </c>
      <c r="E173" s="1">
        <v>403</v>
      </c>
      <c r="F173" s="1">
        <v>3216</v>
      </c>
      <c r="G173" s="1">
        <v>13.5</v>
      </c>
      <c r="H173" s="1">
        <v>18.100000000000001</v>
      </c>
      <c r="I173" s="1">
        <v>-2813</v>
      </c>
      <c r="J173" s="2">
        <v>0.12531094527363185</v>
      </c>
      <c r="K173" s="1">
        <v>-36</v>
      </c>
      <c r="L173" s="1">
        <v>-132</v>
      </c>
    </row>
    <row r="174" spans="1:13" x14ac:dyDescent="0.25">
      <c r="A174" s="1">
        <v>1400</v>
      </c>
      <c r="B174" s="1">
        <v>3</v>
      </c>
      <c r="C174" s="1">
        <v>25</v>
      </c>
      <c r="D174" s="1">
        <v>4033</v>
      </c>
      <c r="E174" s="1">
        <v>248</v>
      </c>
      <c r="F174" s="1">
        <v>3236</v>
      </c>
      <c r="G174" s="1">
        <v>11.3</v>
      </c>
      <c r="H174" s="1">
        <v>15.5</v>
      </c>
      <c r="I174" s="1">
        <v>-2988</v>
      </c>
      <c r="J174" s="2">
        <v>7.6637824474660068E-2</v>
      </c>
      <c r="K174" s="1">
        <v>29</v>
      </c>
      <c r="L174" s="1">
        <v>-591</v>
      </c>
    </row>
    <row r="175" spans="1:13" x14ac:dyDescent="0.25">
      <c r="A175" s="1">
        <v>1400</v>
      </c>
      <c r="B175" s="1">
        <v>3</v>
      </c>
      <c r="C175" s="1">
        <v>26</v>
      </c>
      <c r="D175" s="1">
        <v>3362</v>
      </c>
      <c r="E175" s="1">
        <v>482</v>
      </c>
      <c r="F175" s="1">
        <v>3277</v>
      </c>
      <c r="G175" s="1">
        <v>12.2</v>
      </c>
      <c r="H175" s="1">
        <v>14.8</v>
      </c>
      <c r="I175" s="1">
        <v>-2795</v>
      </c>
      <c r="J175" s="2">
        <v>0.14708574916081782</v>
      </c>
      <c r="K175" s="1">
        <v>10</v>
      </c>
      <c r="L175" s="1">
        <v>-316</v>
      </c>
      <c r="M175" s="1">
        <v>-1791</v>
      </c>
    </row>
    <row r="176" spans="1:13" x14ac:dyDescent="0.25">
      <c r="A176" s="1">
        <v>1400</v>
      </c>
      <c r="B176" s="1">
        <v>3</v>
      </c>
      <c r="C176" s="1">
        <v>29</v>
      </c>
      <c r="D176" s="1">
        <v>4263</v>
      </c>
      <c r="E176" s="1">
        <v>712</v>
      </c>
      <c r="F176" s="1">
        <v>3027</v>
      </c>
      <c r="G176" s="1">
        <v>12.6</v>
      </c>
      <c r="H176" s="1">
        <v>16.2</v>
      </c>
      <c r="I176" s="1">
        <v>-2315</v>
      </c>
      <c r="J176" s="2">
        <v>0.23521638586058805</v>
      </c>
      <c r="K176" s="1">
        <v>-79</v>
      </c>
      <c r="L176" s="1">
        <v>-32</v>
      </c>
    </row>
    <row r="177" spans="1:13" x14ac:dyDescent="0.25">
      <c r="A177" s="1">
        <v>1400</v>
      </c>
      <c r="B177" s="1">
        <v>3</v>
      </c>
      <c r="C177" s="1">
        <v>30</v>
      </c>
      <c r="D177" s="1">
        <v>4620</v>
      </c>
      <c r="E177" s="1">
        <v>396</v>
      </c>
      <c r="F177" s="1">
        <v>3320</v>
      </c>
      <c r="G177" s="1">
        <v>11.2</v>
      </c>
      <c r="H177" s="1">
        <v>22.1</v>
      </c>
      <c r="I177" s="1">
        <v>-2924</v>
      </c>
      <c r="J177" s="2">
        <v>0.11927710843373494</v>
      </c>
      <c r="K177" s="1">
        <v>47</v>
      </c>
      <c r="L177" s="1">
        <v>-547</v>
      </c>
    </row>
    <row r="178" spans="1:13" x14ac:dyDescent="0.25">
      <c r="A178" s="1">
        <v>1400</v>
      </c>
      <c r="B178" s="1">
        <v>3</v>
      </c>
      <c r="C178" s="1">
        <v>31</v>
      </c>
      <c r="D178" s="1">
        <v>4495</v>
      </c>
      <c r="E178" s="1">
        <v>699</v>
      </c>
      <c r="F178" s="1">
        <v>3077</v>
      </c>
      <c r="G178" s="1">
        <v>12.6</v>
      </c>
      <c r="H178" s="1">
        <v>17.3</v>
      </c>
      <c r="K178" s="1">
        <v>-91</v>
      </c>
      <c r="L178" s="1">
        <v>-160</v>
      </c>
    </row>
    <row r="179" spans="1:13" x14ac:dyDescent="0.25">
      <c r="A179" s="1">
        <v>1400</v>
      </c>
      <c r="B179" s="1">
        <v>4</v>
      </c>
      <c r="C179" s="1">
        <v>1</v>
      </c>
      <c r="D179" s="1">
        <v>5153</v>
      </c>
      <c r="E179" s="1">
        <v>1094</v>
      </c>
      <c r="F179" s="1">
        <v>2737</v>
      </c>
      <c r="G179" s="1">
        <v>15</v>
      </c>
      <c r="H179" s="1">
        <v>19.2</v>
      </c>
      <c r="K179" s="1">
        <v>-171</v>
      </c>
      <c r="L179" s="1">
        <v>202</v>
      </c>
    </row>
    <row r="180" spans="1:13" x14ac:dyDescent="0.25">
      <c r="A180" s="1">
        <v>1400</v>
      </c>
      <c r="B180" s="1">
        <v>4</v>
      </c>
      <c r="C180" s="1">
        <v>2</v>
      </c>
      <c r="D180" s="1">
        <v>6945</v>
      </c>
      <c r="E180" s="1">
        <v>1052</v>
      </c>
      <c r="F180" s="1">
        <v>2525</v>
      </c>
      <c r="G180" s="1">
        <v>16.600000000000001</v>
      </c>
      <c r="H180" s="1">
        <v>17.3</v>
      </c>
      <c r="K180" s="1">
        <v>-283</v>
      </c>
      <c r="L180" s="1">
        <v>355</v>
      </c>
      <c r="M180" s="1">
        <v>-182</v>
      </c>
    </row>
    <row r="181" spans="1:13" x14ac:dyDescent="0.25">
      <c r="A181" s="1">
        <v>1400</v>
      </c>
      <c r="B181" s="1">
        <v>4</v>
      </c>
      <c r="C181" s="1">
        <v>5</v>
      </c>
      <c r="D181" s="1">
        <v>7044</v>
      </c>
      <c r="E181" s="1">
        <v>840</v>
      </c>
      <c r="F181" s="1">
        <v>2437</v>
      </c>
      <c r="G181" s="1">
        <v>16.5</v>
      </c>
      <c r="H181" s="1">
        <v>18.2</v>
      </c>
      <c r="K181" s="1">
        <v>-341</v>
      </c>
      <c r="L181" s="1">
        <v>334</v>
      </c>
    </row>
    <row r="182" spans="1:13" x14ac:dyDescent="0.25">
      <c r="A182" s="1">
        <v>1400</v>
      </c>
      <c r="B182" s="1">
        <v>4</v>
      </c>
      <c r="C182" s="1">
        <v>6</v>
      </c>
      <c r="D182" s="1">
        <v>7123</v>
      </c>
      <c r="E182" s="1">
        <v>910</v>
      </c>
      <c r="F182" s="1">
        <v>2325</v>
      </c>
      <c r="G182" s="1">
        <v>16.2</v>
      </c>
      <c r="H182" s="1">
        <v>16.8</v>
      </c>
      <c r="K182" s="1">
        <v>-115</v>
      </c>
      <c r="L182" s="1">
        <v>37</v>
      </c>
    </row>
    <row r="183" spans="1:13" x14ac:dyDescent="0.25">
      <c r="A183" s="1">
        <v>1400</v>
      </c>
      <c r="B183" s="1">
        <v>4</v>
      </c>
      <c r="C183" s="1">
        <v>7</v>
      </c>
      <c r="D183" s="1">
        <v>6976</v>
      </c>
      <c r="E183" s="1">
        <v>600</v>
      </c>
      <c r="F183" s="1">
        <v>2418</v>
      </c>
      <c r="G183" s="1">
        <v>15.8</v>
      </c>
      <c r="H183" s="1">
        <v>16.8</v>
      </c>
      <c r="K183" s="1">
        <v>-93</v>
      </c>
      <c r="L183" s="1">
        <v>101</v>
      </c>
    </row>
    <row r="184" spans="1:13" x14ac:dyDescent="0.25">
      <c r="A184" s="1">
        <v>1400</v>
      </c>
      <c r="B184" s="1">
        <v>4</v>
      </c>
      <c r="C184" s="1">
        <v>8</v>
      </c>
      <c r="D184" s="1">
        <v>6229</v>
      </c>
      <c r="E184" s="1">
        <v>615</v>
      </c>
      <c r="F184" s="1">
        <v>2200</v>
      </c>
      <c r="G184" s="1">
        <v>15.1</v>
      </c>
      <c r="H184" s="1">
        <v>17</v>
      </c>
      <c r="K184" s="1">
        <v>-133</v>
      </c>
      <c r="L184" s="1">
        <v>-48</v>
      </c>
    </row>
    <row r="185" spans="1:13" x14ac:dyDescent="0.25">
      <c r="A185" s="1">
        <v>1400</v>
      </c>
      <c r="B185" s="1">
        <v>4</v>
      </c>
      <c r="C185" s="1">
        <v>9</v>
      </c>
      <c r="D185" s="1">
        <v>6321</v>
      </c>
      <c r="E185" s="1">
        <v>659</v>
      </c>
      <c r="F185" s="1">
        <v>2105</v>
      </c>
      <c r="G185" s="1">
        <v>15.4</v>
      </c>
      <c r="H185" s="1">
        <v>16.100000000000001</v>
      </c>
      <c r="K185" s="1">
        <v>-36</v>
      </c>
      <c r="L185" s="1">
        <v>151</v>
      </c>
      <c r="M185" s="1">
        <v>575</v>
      </c>
    </row>
    <row r="186" spans="1:13" x14ac:dyDescent="0.25">
      <c r="A186" s="1">
        <v>1400</v>
      </c>
      <c r="B186" s="1">
        <v>4</v>
      </c>
      <c r="C186" s="1">
        <v>12</v>
      </c>
      <c r="D186" s="1">
        <v>6504</v>
      </c>
      <c r="E186" s="1">
        <v>308</v>
      </c>
      <c r="F186" s="1">
        <v>2442</v>
      </c>
      <c r="G186" s="1">
        <v>14.8</v>
      </c>
      <c r="H186" s="1">
        <v>17</v>
      </c>
      <c r="K186" s="1">
        <v>-134</v>
      </c>
      <c r="L186" s="1">
        <v>-366</v>
      </c>
    </row>
    <row r="187" spans="1:13" x14ac:dyDescent="0.25">
      <c r="A187" s="1">
        <v>1400</v>
      </c>
      <c r="B187" s="1">
        <v>4</v>
      </c>
      <c r="C187" s="1">
        <v>13</v>
      </c>
      <c r="D187" s="1">
        <v>5279</v>
      </c>
      <c r="E187" s="1">
        <v>452</v>
      </c>
      <c r="F187" s="1">
        <v>1830</v>
      </c>
      <c r="G187" s="1">
        <v>13.8</v>
      </c>
      <c r="H187" s="1">
        <v>14.4</v>
      </c>
      <c r="K187" s="1">
        <v>57</v>
      </c>
      <c r="L187" s="1">
        <v>-26</v>
      </c>
    </row>
    <row r="188" spans="1:13" x14ac:dyDescent="0.25">
      <c r="A188" s="1">
        <v>1400</v>
      </c>
      <c r="B188" s="1">
        <v>4</v>
      </c>
      <c r="C188" s="1">
        <v>14</v>
      </c>
      <c r="D188" s="1">
        <v>5480</v>
      </c>
      <c r="E188" s="1">
        <v>767</v>
      </c>
      <c r="F188" s="1">
        <v>1909</v>
      </c>
      <c r="G188" s="1">
        <v>16.3</v>
      </c>
      <c r="H188" s="1">
        <v>14.8</v>
      </c>
      <c r="K188" s="1">
        <v>-98</v>
      </c>
      <c r="L188" s="1">
        <v>157</v>
      </c>
    </row>
    <row r="189" spans="1:13" x14ac:dyDescent="0.25">
      <c r="A189" s="1">
        <v>1400</v>
      </c>
      <c r="B189" s="1">
        <v>4</v>
      </c>
      <c r="C189" s="1">
        <v>15</v>
      </c>
      <c r="D189" s="1">
        <v>7315</v>
      </c>
      <c r="E189" s="1">
        <v>1005</v>
      </c>
      <c r="F189" s="1">
        <v>1681</v>
      </c>
      <c r="G189" s="1">
        <v>18.5</v>
      </c>
      <c r="H189" s="1">
        <v>16.100000000000001</v>
      </c>
      <c r="K189" s="1">
        <v>-254</v>
      </c>
      <c r="L189" s="1">
        <v>414</v>
      </c>
    </row>
    <row r="190" spans="1:13" x14ac:dyDescent="0.25">
      <c r="A190" s="1">
        <v>1400</v>
      </c>
      <c r="B190" s="1">
        <v>4</v>
      </c>
      <c r="C190" s="1">
        <v>16</v>
      </c>
      <c r="D190" s="1">
        <v>6195</v>
      </c>
      <c r="E190" s="1">
        <v>491</v>
      </c>
      <c r="F190" s="1">
        <v>1435</v>
      </c>
      <c r="G190" s="1">
        <v>16</v>
      </c>
      <c r="H190" s="1">
        <v>15.1</v>
      </c>
      <c r="K190" s="1">
        <v>36</v>
      </c>
      <c r="L190" s="1">
        <v>19</v>
      </c>
      <c r="M190" s="1">
        <v>198</v>
      </c>
    </row>
    <row r="191" spans="1:13" x14ac:dyDescent="0.25">
      <c r="A191" s="1">
        <v>1400</v>
      </c>
      <c r="B191" s="1">
        <v>4</v>
      </c>
      <c r="C191" s="1">
        <v>19</v>
      </c>
      <c r="D191" s="1">
        <v>5513</v>
      </c>
      <c r="E191" s="1">
        <v>354</v>
      </c>
      <c r="F191" s="1">
        <v>1476</v>
      </c>
      <c r="G191" s="1">
        <v>15.7</v>
      </c>
      <c r="H191" s="1">
        <v>14.5</v>
      </c>
      <c r="K191" s="1">
        <v>-87</v>
      </c>
      <c r="L191" s="1">
        <v>-157</v>
      </c>
    </row>
    <row r="192" spans="1:13" x14ac:dyDescent="0.25">
      <c r="A192" s="1">
        <v>1400</v>
      </c>
      <c r="B192" s="1">
        <v>4</v>
      </c>
      <c r="C192" s="1">
        <v>20</v>
      </c>
      <c r="D192" s="1">
        <v>6297</v>
      </c>
      <c r="E192" s="1">
        <v>625</v>
      </c>
      <c r="F192" s="1">
        <v>1459</v>
      </c>
      <c r="G192" s="1">
        <v>17</v>
      </c>
      <c r="H192" s="1">
        <v>15.3</v>
      </c>
      <c r="K192" s="1">
        <v>-96</v>
      </c>
      <c r="L192" s="1">
        <v>131</v>
      </c>
    </row>
    <row r="193" spans="1:13" x14ac:dyDescent="0.25">
      <c r="A193" s="1">
        <v>1400</v>
      </c>
      <c r="B193" s="1">
        <v>4</v>
      </c>
      <c r="C193" s="1">
        <v>21</v>
      </c>
      <c r="D193" s="1">
        <v>6719</v>
      </c>
      <c r="E193" s="1">
        <v>497</v>
      </c>
      <c r="F193" s="1">
        <v>1418</v>
      </c>
      <c r="G193" s="1">
        <v>16.399999999999999</v>
      </c>
      <c r="H193" s="1">
        <v>14.9</v>
      </c>
      <c r="K193" s="1">
        <v>-156</v>
      </c>
      <c r="L193" s="1">
        <v>46</v>
      </c>
    </row>
    <row r="194" spans="1:13" x14ac:dyDescent="0.25">
      <c r="A194" s="1">
        <v>1400</v>
      </c>
      <c r="B194" s="1">
        <v>4</v>
      </c>
      <c r="C194" s="1">
        <v>22</v>
      </c>
      <c r="D194" s="1">
        <v>7328</v>
      </c>
      <c r="E194" s="1">
        <v>408</v>
      </c>
      <c r="F194" s="1">
        <v>1442</v>
      </c>
      <c r="G194" s="1">
        <v>17.7</v>
      </c>
      <c r="H194" s="1">
        <v>14.5</v>
      </c>
      <c r="K194" s="1">
        <v>-167</v>
      </c>
      <c r="L194" s="1">
        <v>-4</v>
      </c>
    </row>
    <row r="195" spans="1:13" x14ac:dyDescent="0.25">
      <c r="A195" s="1">
        <v>1400</v>
      </c>
      <c r="B195" s="1">
        <v>4</v>
      </c>
      <c r="C195" s="1">
        <v>23</v>
      </c>
      <c r="D195" s="1">
        <v>6566</v>
      </c>
      <c r="E195" s="1">
        <v>760</v>
      </c>
      <c r="F195" s="1">
        <v>1135</v>
      </c>
      <c r="G195" s="1">
        <v>17.399999999999999</v>
      </c>
      <c r="H195" s="1">
        <v>13.3</v>
      </c>
      <c r="K195" s="1">
        <v>-98</v>
      </c>
      <c r="L195" s="1">
        <v>8</v>
      </c>
      <c r="M195" s="1">
        <v>24</v>
      </c>
    </row>
    <row r="196" spans="1:13" x14ac:dyDescent="0.25">
      <c r="A196" s="1">
        <v>1400</v>
      </c>
      <c r="B196" s="1">
        <v>4</v>
      </c>
      <c r="C196" s="1">
        <v>26</v>
      </c>
      <c r="D196" s="1">
        <v>7434</v>
      </c>
      <c r="E196" s="1">
        <v>680</v>
      </c>
      <c r="F196" s="1">
        <v>1145</v>
      </c>
      <c r="G196" s="1">
        <v>18.899999999999999</v>
      </c>
      <c r="H196" s="1">
        <v>15.7</v>
      </c>
      <c r="K196" s="1">
        <v>-152</v>
      </c>
      <c r="L196" s="1">
        <v>128</v>
      </c>
    </row>
    <row r="197" spans="1:13" x14ac:dyDescent="0.25">
      <c r="A197" s="1">
        <v>1400</v>
      </c>
      <c r="B197" s="1">
        <v>4</v>
      </c>
      <c r="C197" s="1">
        <v>27</v>
      </c>
      <c r="D197" s="1">
        <v>6675</v>
      </c>
      <c r="E197" s="1">
        <v>504</v>
      </c>
      <c r="F197" s="1">
        <v>1106</v>
      </c>
      <c r="G197" s="1">
        <v>15.3</v>
      </c>
      <c r="H197" s="1">
        <v>17.8</v>
      </c>
      <c r="K197" s="1">
        <v>-42</v>
      </c>
      <c r="L197" s="1">
        <v>-260</v>
      </c>
    </row>
    <row r="198" spans="1:13" x14ac:dyDescent="0.25">
      <c r="A198" s="1">
        <v>1400</v>
      </c>
      <c r="B198" s="1">
        <v>4</v>
      </c>
      <c r="C198" s="1">
        <v>28</v>
      </c>
      <c r="D198" s="1">
        <v>5278</v>
      </c>
      <c r="E198" s="1">
        <v>553</v>
      </c>
      <c r="F198" s="1">
        <v>908</v>
      </c>
      <c r="G198" s="1">
        <v>17.100000000000001</v>
      </c>
      <c r="H198" s="1">
        <v>15.4</v>
      </c>
      <c r="K198" s="1">
        <v>20</v>
      </c>
      <c r="L198" s="1">
        <v>68</v>
      </c>
      <c r="M198" s="1">
        <v>-64</v>
      </c>
    </row>
    <row r="199" spans="1:13" x14ac:dyDescent="0.25">
      <c r="A199" s="1">
        <v>1400</v>
      </c>
      <c r="B199" s="1">
        <v>5</v>
      </c>
      <c r="C199" s="1">
        <v>4</v>
      </c>
      <c r="D199" s="1">
        <v>5135</v>
      </c>
      <c r="E199" s="1">
        <v>788</v>
      </c>
      <c r="F199" s="1">
        <v>900</v>
      </c>
      <c r="G199" s="1">
        <v>16.899999999999999</v>
      </c>
      <c r="H199" s="1">
        <v>16</v>
      </c>
      <c r="K199" s="1">
        <v>-233</v>
      </c>
      <c r="L199" s="1">
        <v>244</v>
      </c>
    </row>
    <row r="200" spans="1:13" x14ac:dyDescent="0.25">
      <c r="A200" s="1">
        <v>1400</v>
      </c>
      <c r="B200" s="1">
        <v>5</v>
      </c>
      <c r="C200" s="1">
        <v>5</v>
      </c>
      <c r="D200" s="1">
        <v>5558</v>
      </c>
      <c r="E200" s="1">
        <v>675</v>
      </c>
      <c r="F200" s="1">
        <v>1306</v>
      </c>
      <c r="G200" s="1">
        <v>14.6</v>
      </c>
      <c r="H200" s="1">
        <v>18.7</v>
      </c>
      <c r="K200" s="1">
        <v>-100</v>
      </c>
      <c r="L200" s="1">
        <v>-162</v>
      </c>
    </row>
    <row r="201" spans="1:13" x14ac:dyDescent="0.25">
      <c r="A201" s="1">
        <v>1400</v>
      </c>
      <c r="B201" s="1">
        <v>5</v>
      </c>
      <c r="C201" s="1">
        <v>6</v>
      </c>
      <c r="D201" s="1">
        <v>5573</v>
      </c>
      <c r="E201" s="1">
        <v>716</v>
      </c>
      <c r="F201" s="1">
        <v>1256</v>
      </c>
      <c r="G201" s="1">
        <v>15.8</v>
      </c>
      <c r="H201" s="1">
        <v>16.8</v>
      </c>
      <c r="K201" s="1">
        <v>20</v>
      </c>
      <c r="L201" s="1">
        <v>5</v>
      </c>
      <c r="M201" s="1">
        <v>87</v>
      </c>
    </row>
    <row r="202" spans="1:13" x14ac:dyDescent="0.25">
      <c r="A202" s="1">
        <v>1400</v>
      </c>
      <c r="B202" s="1">
        <v>5</v>
      </c>
      <c r="C202" s="1">
        <v>9</v>
      </c>
      <c r="D202" s="1">
        <v>6613</v>
      </c>
      <c r="E202" s="1">
        <v>1097</v>
      </c>
      <c r="F202" s="1">
        <v>1151</v>
      </c>
      <c r="G202" s="1">
        <v>18.600000000000001</v>
      </c>
      <c r="H202" s="1">
        <v>16.3</v>
      </c>
      <c r="K202" s="1">
        <v>-422</v>
      </c>
      <c r="L202" s="1">
        <v>311</v>
      </c>
    </row>
    <row r="203" spans="1:13" x14ac:dyDescent="0.25">
      <c r="A203" s="1">
        <v>1400</v>
      </c>
      <c r="B203" s="1">
        <v>5</v>
      </c>
      <c r="C203" s="1">
        <v>10</v>
      </c>
      <c r="D203" s="1">
        <v>6228</v>
      </c>
      <c r="E203" s="1">
        <v>953</v>
      </c>
      <c r="F203" s="1">
        <v>1293</v>
      </c>
      <c r="G203" s="1">
        <v>18</v>
      </c>
      <c r="H203" s="1">
        <v>16.8</v>
      </c>
      <c r="K203" s="1">
        <v>-252</v>
      </c>
      <c r="L203" s="1">
        <v>40</v>
      </c>
    </row>
    <row r="204" spans="1:13" x14ac:dyDescent="0.25">
      <c r="A204" s="1">
        <v>1400</v>
      </c>
      <c r="B204" s="1">
        <v>5</v>
      </c>
      <c r="C204" s="1">
        <v>11</v>
      </c>
      <c r="D204" s="1">
        <v>5407</v>
      </c>
      <c r="E204" s="1">
        <v>918</v>
      </c>
      <c r="F204" s="1">
        <v>1316</v>
      </c>
      <c r="G204" s="1">
        <v>15.9</v>
      </c>
      <c r="H204" s="1">
        <v>16.3</v>
      </c>
      <c r="K204" s="1">
        <v>-63</v>
      </c>
      <c r="L204" s="1">
        <v>-307</v>
      </c>
    </row>
    <row r="205" spans="1:13" x14ac:dyDescent="0.25">
      <c r="A205" s="1">
        <v>1400</v>
      </c>
      <c r="B205" s="1">
        <v>5</v>
      </c>
      <c r="C205" s="1">
        <v>12</v>
      </c>
      <c r="D205" s="1">
        <v>6263</v>
      </c>
      <c r="E205" s="1">
        <v>917</v>
      </c>
      <c r="F205" s="1">
        <v>1212</v>
      </c>
      <c r="G205" s="1">
        <v>15.9</v>
      </c>
      <c r="H205" s="1">
        <v>16.7</v>
      </c>
      <c r="K205" s="1">
        <v>-28</v>
      </c>
      <c r="L205" s="1">
        <v>-133</v>
      </c>
    </row>
    <row r="206" spans="1:13" x14ac:dyDescent="0.25">
      <c r="A206" s="1">
        <v>1400</v>
      </c>
      <c r="B206" s="1">
        <v>5</v>
      </c>
      <c r="C206" s="1">
        <v>13</v>
      </c>
      <c r="D206" s="1">
        <v>8246</v>
      </c>
      <c r="E206" s="1">
        <v>1173</v>
      </c>
      <c r="F206" s="1">
        <v>1045</v>
      </c>
      <c r="G206" s="1">
        <v>18.8</v>
      </c>
      <c r="H206" s="1">
        <v>17.8</v>
      </c>
      <c r="K206" s="1">
        <v>-192</v>
      </c>
      <c r="L206" s="1">
        <v>51</v>
      </c>
      <c r="M206" s="1">
        <v>-38</v>
      </c>
    </row>
    <row r="207" spans="1:13" x14ac:dyDescent="0.25">
      <c r="A207" s="1">
        <v>1400</v>
      </c>
      <c r="B207" s="1">
        <v>5</v>
      </c>
      <c r="C207" s="1">
        <v>16</v>
      </c>
      <c r="D207" s="1">
        <v>7278</v>
      </c>
      <c r="E207" s="1">
        <v>595</v>
      </c>
      <c r="F207" s="1">
        <v>1043</v>
      </c>
      <c r="G207" s="1">
        <v>19</v>
      </c>
      <c r="H207" s="1">
        <v>14.8</v>
      </c>
      <c r="K207" s="1">
        <v>-67</v>
      </c>
      <c r="L207" s="1">
        <v>-237</v>
      </c>
    </row>
    <row r="208" spans="1:13" x14ac:dyDescent="0.25">
      <c r="A208" s="1">
        <v>1400</v>
      </c>
      <c r="B208" s="1">
        <v>5</v>
      </c>
      <c r="C208" s="1">
        <v>17</v>
      </c>
      <c r="D208" s="1">
        <v>6214</v>
      </c>
      <c r="E208" s="1">
        <v>1003</v>
      </c>
      <c r="F208" s="1">
        <v>1029</v>
      </c>
      <c r="G208" s="1">
        <v>17.899999999999999</v>
      </c>
      <c r="H208" s="1">
        <v>14.2</v>
      </c>
      <c r="K208" s="1">
        <v>-73</v>
      </c>
      <c r="L208" s="1">
        <v>-87</v>
      </c>
    </row>
    <row r="209" spans="1:13" x14ac:dyDescent="0.25">
      <c r="A209" s="1">
        <v>1400</v>
      </c>
      <c r="B209" s="1">
        <v>5</v>
      </c>
      <c r="C209" s="1">
        <v>18</v>
      </c>
      <c r="D209" s="1">
        <v>7002</v>
      </c>
      <c r="E209" s="1">
        <v>1041</v>
      </c>
      <c r="F209" s="1">
        <v>1112</v>
      </c>
      <c r="G209" s="1">
        <v>18.7</v>
      </c>
      <c r="H209" s="1">
        <v>15.6</v>
      </c>
      <c r="K209" s="1">
        <v>-147</v>
      </c>
      <c r="L209" s="1">
        <v>-27</v>
      </c>
    </row>
    <row r="210" spans="1:13" x14ac:dyDescent="0.25">
      <c r="A210" s="1">
        <v>1400</v>
      </c>
      <c r="B210" s="1">
        <v>5</v>
      </c>
      <c r="C210" s="1">
        <v>19</v>
      </c>
      <c r="D210" s="1">
        <v>8697</v>
      </c>
      <c r="E210" s="1">
        <v>1713</v>
      </c>
      <c r="F210" s="1">
        <v>1212</v>
      </c>
      <c r="G210" s="1">
        <v>19.399999999999999</v>
      </c>
      <c r="H210" s="1">
        <v>15.4</v>
      </c>
      <c r="K210" s="1">
        <v>-149</v>
      </c>
      <c r="L210" s="1">
        <v>3</v>
      </c>
    </row>
    <row r="211" spans="1:13" x14ac:dyDescent="0.25">
      <c r="A211" s="1">
        <v>1400</v>
      </c>
      <c r="B211" s="1">
        <v>5</v>
      </c>
      <c r="C211" s="1">
        <v>20</v>
      </c>
      <c r="D211" s="1">
        <v>9970</v>
      </c>
      <c r="E211" s="1">
        <v>1627</v>
      </c>
      <c r="F211" s="1">
        <v>1154</v>
      </c>
      <c r="G211" s="1">
        <v>19.100000000000001</v>
      </c>
      <c r="H211" s="1">
        <v>16.2</v>
      </c>
      <c r="K211" s="1">
        <v>-535</v>
      </c>
      <c r="L211" s="1">
        <v>6</v>
      </c>
      <c r="M211" s="1">
        <v>-342</v>
      </c>
    </row>
    <row r="212" spans="1:13" x14ac:dyDescent="0.25">
      <c r="A212" s="1">
        <v>1400</v>
      </c>
      <c r="B212" s="1">
        <v>5</v>
      </c>
      <c r="C212" s="1">
        <v>23</v>
      </c>
      <c r="D212" s="1">
        <v>10200</v>
      </c>
      <c r="E212" s="1">
        <v>1196</v>
      </c>
      <c r="F212" s="1">
        <v>1183</v>
      </c>
      <c r="G212" s="1">
        <v>17.899999999999999</v>
      </c>
      <c r="H212" s="1">
        <v>18.2</v>
      </c>
      <c r="K212" s="1">
        <v>-394</v>
      </c>
      <c r="L212" s="1">
        <v>-441</v>
      </c>
    </row>
    <row r="213" spans="1:13" x14ac:dyDescent="0.25">
      <c r="A213" s="1">
        <v>1400</v>
      </c>
      <c r="B213" s="1">
        <v>5</v>
      </c>
      <c r="C213" s="1">
        <v>24</v>
      </c>
      <c r="D213" s="1">
        <v>8137</v>
      </c>
      <c r="E213" s="1">
        <v>1298</v>
      </c>
      <c r="F213" s="1">
        <v>919</v>
      </c>
      <c r="G213" s="1">
        <v>20.6</v>
      </c>
      <c r="H213" s="1">
        <v>18.100000000000001</v>
      </c>
      <c r="K213" s="1">
        <v>109</v>
      </c>
      <c r="L213" s="1">
        <v>-89</v>
      </c>
      <c r="M213" s="1">
        <v>-530</v>
      </c>
    </row>
    <row r="214" spans="1:13" x14ac:dyDescent="0.25">
      <c r="A214" s="1">
        <v>1400</v>
      </c>
      <c r="B214" s="1">
        <v>5</v>
      </c>
      <c r="C214" s="1">
        <v>31</v>
      </c>
      <c r="D214" s="1">
        <v>10988</v>
      </c>
      <c r="E214" s="1">
        <v>1210</v>
      </c>
      <c r="F214" s="1">
        <v>863</v>
      </c>
      <c r="G214" s="1">
        <v>19.2</v>
      </c>
      <c r="H214" s="1">
        <v>17.899999999999999</v>
      </c>
      <c r="K214" s="1">
        <v>-516</v>
      </c>
      <c r="L214" s="1">
        <v>-173</v>
      </c>
    </row>
    <row r="215" spans="1:13" x14ac:dyDescent="0.25">
      <c r="A215" s="1">
        <v>1400</v>
      </c>
      <c r="B215" s="1">
        <v>6</v>
      </c>
      <c r="C215" s="1">
        <v>1</v>
      </c>
      <c r="D215" s="1">
        <v>10620</v>
      </c>
      <c r="E215" s="1">
        <v>1450</v>
      </c>
      <c r="F215" s="1">
        <v>748</v>
      </c>
      <c r="G215" s="1">
        <v>22</v>
      </c>
      <c r="H215" s="1">
        <v>18.600000000000001</v>
      </c>
      <c r="K215" s="1">
        <v>-351</v>
      </c>
      <c r="L215" s="1">
        <v>-126</v>
      </c>
    </row>
    <row r="216" spans="1:13" x14ac:dyDescent="0.25">
      <c r="A216" s="1">
        <v>1400</v>
      </c>
      <c r="B216" s="1">
        <v>6</v>
      </c>
      <c r="C216" s="1">
        <v>2</v>
      </c>
      <c r="D216" s="1">
        <v>10597</v>
      </c>
      <c r="E216" s="1">
        <v>1840</v>
      </c>
      <c r="F216" s="1">
        <v>736</v>
      </c>
      <c r="G216" s="1">
        <v>24.8</v>
      </c>
      <c r="H216" s="1">
        <v>18.5</v>
      </c>
      <c r="K216" s="1">
        <v>-281</v>
      </c>
      <c r="L216" s="1">
        <v>319</v>
      </c>
    </row>
    <row r="217" spans="1:13" x14ac:dyDescent="0.25">
      <c r="A217" s="1">
        <v>1400</v>
      </c>
      <c r="B217" s="1">
        <v>6</v>
      </c>
      <c r="C217" s="1">
        <v>3</v>
      </c>
      <c r="D217" s="1">
        <v>11871</v>
      </c>
      <c r="E217" s="1">
        <v>1543</v>
      </c>
      <c r="F217" s="1">
        <v>577</v>
      </c>
      <c r="G217" s="1">
        <v>25.3</v>
      </c>
      <c r="H217" s="1">
        <v>18.2</v>
      </c>
      <c r="K217" s="1">
        <v>-95</v>
      </c>
      <c r="L217" s="1">
        <v>86</v>
      </c>
      <c r="M217" s="1">
        <v>106</v>
      </c>
    </row>
    <row r="218" spans="1:13" x14ac:dyDescent="0.25">
      <c r="A218" s="1">
        <v>1400</v>
      </c>
      <c r="B218" s="1">
        <v>6</v>
      </c>
      <c r="C218" s="1">
        <v>6</v>
      </c>
      <c r="D218" s="1">
        <v>12656</v>
      </c>
      <c r="E218" s="1">
        <v>2174</v>
      </c>
      <c r="F218" s="1">
        <v>497</v>
      </c>
      <c r="G218" s="1">
        <v>30.7</v>
      </c>
      <c r="H218" s="1">
        <v>18.5</v>
      </c>
      <c r="K218" s="1">
        <v>-255</v>
      </c>
      <c r="L218" s="1">
        <v>453</v>
      </c>
    </row>
    <row r="219" spans="1:13" x14ac:dyDescent="0.25">
      <c r="A219" s="1">
        <v>1400</v>
      </c>
      <c r="B219" s="1">
        <v>6</v>
      </c>
      <c r="C219" s="1">
        <v>7</v>
      </c>
      <c r="D219" s="1">
        <v>17346</v>
      </c>
      <c r="E219" s="1">
        <v>774</v>
      </c>
      <c r="F219" s="1">
        <v>1055</v>
      </c>
      <c r="G219" s="1">
        <v>22.7</v>
      </c>
      <c r="H219" s="1">
        <v>19.899999999999999</v>
      </c>
      <c r="K219" s="1">
        <v>-126</v>
      </c>
      <c r="L219" s="1">
        <v>-1113</v>
      </c>
    </row>
    <row r="220" spans="1:13" x14ac:dyDescent="0.25">
      <c r="A220" s="1">
        <v>1400</v>
      </c>
      <c r="B220" s="1">
        <v>6</v>
      </c>
      <c r="C220" s="1">
        <v>8</v>
      </c>
      <c r="D220" s="1">
        <v>12447</v>
      </c>
      <c r="E220" s="1">
        <v>636</v>
      </c>
      <c r="F220" s="1">
        <v>3644</v>
      </c>
      <c r="G220" s="1">
        <v>17.2</v>
      </c>
      <c r="H220" s="1">
        <v>25.2</v>
      </c>
      <c r="K220" s="1">
        <v>335</v>
      </c>
      <c r="L220" s="1">
        <v>-2173</v>
      </c>
    </row>
    <row r="221" spans="1:13" x14ac:dyDescent="0.25">
      <c r="A221" s="1">
        <v>1400</v>
      </c>
      <c r="B221" s="1">
        <v>6</v>
      </c>
      <c r="C221" s="1">
        <v>9</v>
      </c>
      <c r="D221" s="1">
        <v>13946</v>
      </c>
      <c r="E221" s="1">
        <v>825</v>
      </c>
      <c r="F221" s="1">
        <v>851</v>
      </c>
      <c r="G221" s="1">
        <v>18</v>
      </c>
      <c r="H221" s="1">
        <v>22.3</v>
      </c>
      <c r="K221" s="1">
        <v>203</v>
      </c>
      <c r="L221" s="1">
        <v>-699</v>
      </c>
    </row>
    <row r="222" spans="1:13" x14ac:dyDescent="0.25">
      <c r="A222" s="1">
        <v>1400</v>
      </c>
      <c r="B222" s="1">
        <v>6</v>
      </c>
      <c r="C222" s="1">
        <v>10</v>
      </c>
      <c r="D222" s="1">
        <v>10800</v>
      </c>
      <c r="E222" s="1">
        <v>1554</v>
      </c>
      <c r="F222" s="1">
        <v>470</v>
      </c>
      <c r="G222" s="1">
        <v>20.6</v>
      </c>
      <c r="H222" s="1">
        <v>18</v>
      </c>
      <c r="K222" s="1">
        <v>337</v>
      </c>
      <c r="L222" s="1">
        <v>801</v>
      </c>
      <c r="M222" s="1">
        <v>-2731</v>
      </c>
    </row>
    <row r="223" spans="1:13" x14ac:dyDescent="0.25">
      <c r="A223" s="1">
        <v>1400</v>
      </c>
      <c r="B223" s="1">
        <v>6</v>
      </c>
      <c r="C223" s="1">
        <v>13</v>
      </c>
      <c r="D223" s="1">
        <v>10756</v>
      </c>
      <c r="E223" s="1">
        <v>1438</v>
      </c>
      <c r="F223" s="1">
        <v>376</v>
      </c>
      <c r="G223" s="1">
        <v>21.9</v>
      </c>
      <c r="H223" s="1">
        <v>16.2</v>
      </c>
      <c r="K223" s="1">
        <v>80</v>
      </c>
      <c r="L223" s="1">
        <v>521</v>
      </c>
    </row>
    <row r="224" spans="1:13" x14ac:dyDescent="0.25">
      <c r="A224" s="1">
        <v>1400</v>
      </c>
      <c r="B224" s="1">
        <v>6</v>
      </c>
      <c r="C224" s="1">
        <v>14</v>
      </c>
      <c r="D224" s="1">
        <v>10219</v>
      </c>
      <c r="E224" s="1">
        <v>1045</v>
      </c>
      <c r="F224" s="1">
        <v>400</v>
      </c>
      <c r="G224" s="1">
        <v>21.5</v>
      </c>
      <c r="H224" s="1">
        <v>18.8</v>
      </c>
      <c r="K224" s="1">
        <v>33</v>
      </c>
      <c r="L224" s="1">
        <v>257</v>
      </c>
    </row>
    <row r="225" spans="1:13" x14ac:dyDescent="0.25">
      <c r="A225" s="1">
        <v>1400</v>
      </c>
      <c r="B225" s="1">
        <v>6</v>
      </c>
      <c r="C225" s="1">
        <v>15</v>
      </c>
      <c r="D225" s="1">
        <v>11512</v>
      </c>
      <c r="E225" s="1">
        <v>823</v>
      </c>
      <c r="F225" s="1">
        <v>487</v>
      </c>
      <c r="G225" s="1">
        <v>20.5</v>
      </c>
      <c r="H225" s="1">
        <v>14.9</v>
      </c>
      <c r="K225" s="1">
        <v>-68</v>
      </c>
      <c r="L225" s="1">
        <v>32</v>
      </c>
    </row>
    <row r="226" spans="1:13" x14ac:dyDescent="0.25">
      <c r="A226" s="1">
        <v>1400</v>
      </c>
      <c r="B226" s="1">
        <v>6</v>
      </c>
      <c r="C226" s="1">
        <v>16</v>
      </c>
      <c r="D226" s="1">
        <v>9078</v>
      </c>
      <c r="E226" s="1">
        <v>657</v>
      </c>
      <c r="F226" s="1">
        <v>383</v>
      </c>
      <c r="G226" s="1">
        <v>18.399999999999999</v>
      </c>
      <c r="H226" s="1">
        <v>13.2</v>
      </c>
      <c r="K226" s="1">
        <v>198</v>
      </c>
      <c r="L226" s="1">
        <v>-287</v>
      </c>
    </row>
    <row r="227" spans="1:13" x14ac:dyDescent="0.25">
      <c r="A227" s="1">
        <v>1400</v>
      </c>
      <c r="B227" s="1">
        <v>6</v>
      </c>
      <c r="C227" s="1">
        <v>17</v>
      </c>
      <c r="D227" s="1">
        <v>8039</v>
      </c>
      <c r="E227" s="1">
        <v>578</v>
      </c>
      <c r="F227" s="1">
        <v>369</v>
      </c>
      <c r="G227" s="1">
        <v>17.8</v>
      </c>
      <c r="H227" s="1">
        <v>10.6</v>
      </c>
      <c r="K227" s="1">
        <v>46</v>
      </c>
      <c r="L227" s="1">
        <v>357</v>
      </c>
      <c r="M227" s="1">
        <v>880</v>
      </c>
    </row>
    <row r="228" spans="1:13" x14ac:dyDescent="0.25">
      <c r="A228" s="1">
        <v>1400</v>
      </c>
      <c r="B228" s="1">
        <v>6</v>
      </c>
      <c r="C228" s="1">
        <v>20</v>
      </c>
      <c r="D228" s="1">
        <v>8037</v>
      </c>
      <c r="E228" s="1">
        <v>1072</v>
      </c>
      <c r="F228" s="1">
        <v>600</v>
      </c>
      <c r="G228" s="1">
        <v>16.7</v>
      </c>
      <c r="H228" s="1">
        <v>17.2</v>
      </c>
      <c r="I228" s="1">
        <v>1072</v>
      </c>
      <c r="J228" s="2">
        <v>1072</v>
      </c>
      <c r="K228" s="1">
        <v>1072</v>
      </c>
      <c r="L228" s="1">
        <v>1072</v>
      </c>
    </row>
    <row r="229" spans="1:13" x14ac:dyDescent="0.25">
      <c r="A229" s="1">
        <v>1400</v>
      </c>
      <c r="B229" s="1">
        <v>6</v>
      </c>
      <c r="C229" s="1">
        <v>21</v>
      </c>
      <c r="D229" s="1">
        <v>6877</v>
      </c>
      <c r="E229" s="1">
        <v>1371</v>
      </c>
      <c r="F229" s="1">
        <v>988</v>
      </c>
      <c r="G229" s="1">
        <v>11.6</v>
      </c>
      <c r="H229" s="1">
        <v>23.3</v>
      </c>
      <c r="K229" s="1">
        <v>213</v>
      </c>
      <c r="L229" s="1">
        <v>-1456</v>
      </c>
    </row>
    <row r="230" spans="1:13" x14ac:dyDescent="0.25">
      <c r="A230" s="1">
        <v>1400</v>
      </c>
      <c r="B230" s="1">
        <v>6</v>
      </c>
      <c r="C230" s="1">
        <v>22</v>
      </c>
      <c r="D230" s="1">
        <v>7378</v>
      </c>
      <c r="E230" s="1">
        <v>1278</v>
      </c>
      <c r="F230" s="1">
        <v>447</v>
      </c>
      <c r="G230" s="1">
        <v>15.5</v>
      </c>
      <c r="H230" s="1">
        <v>16.899999999999999</v>
      </c>
      <c r="K230" s="1">
        <v>206</v>
      </c>
      <c r="L230" s="1">
        <v>-544</v>
      </c>
    </row>
    <row r="231" spans="1:13" x14ac:dyDescent="0.25">
      <c r="A231" s="1">
        <v>1400</v>
      </c>
      <c r="B231" s="1">
        <v>6</v>
      </c>
      <c r="C231" s="1">
        <v>23</v>
      </c>
      <c r="D231" s="1">
        <v>6636</v>
      </c>
      <c r="E231" s="1">
        <v>1587</v>
      </c>
      <c r="F231" s="1">
        <v>242</v>
      </c>
      <c r="G231" s="1">
        <v>18.899999999999999</v>
      </c>
      <c r="H231" s="1">
        <v>12.9</v>
      </c>
      <c r="K231" s="1">
        <v>80</v>
      </c>
      <c r="L231" s="1">
        <v>322</v>
      </c>
    </row>
    <row r="232" spans="1:13" x14ac:dyDescent="0.25">
      <c r="A232" s="1">
        <v>1400</v>
      </c>
      <c r="B232" s="1">
        <v>6</v>
      </c>
      <c r="C232" s="1">
        <v>24</v>
      </c>
      <c r="D232" s="1">
        <v>6142</v>
      </c>
      <c r="E232" s="1">
        <v>1219</v>
      </c>
      <c r="F232" s="1">
        <v>325</v>
      </c>
      <c r="G232" s="1">
        <v>20.399999999999999</v>
      </c>
      <c r="H232" s="1">
        <v>10.5</v>
      </c>
      <c r="K232" s="1">
        <v>194</v>
      </c>
      <c r="L232" s="1">
        <v>-434</v>
      </c>
      <c r="M232" s="1">
        <v>-1040</v>
      </c>
    </row>
    <row r="233" spans="1:13" x14ac:dyDescent="0.25">
      <c r="A233" s="1">
        <v>1400</v>
      </c>
      <c r="B233" s="1">
        <v>6</v>
      </c>
      <c r="C233" s="1">
        <v>27</v>
      </c>
      <c r="D233" s="1">
        <v>6316</v>
      </c>
      <c r="E233" s="1">
        <v>1484</v>
      </c>
      <c r="F233" s="1">
        <v>838</v>
      </c>
      <c r="G233" s="1">
        <v>15.2</v>
      </c>
      <c r="H233" s="1">
        <v>21.3</v>
      </c>
      <c r="K233" s="1">
        <v>95</v>
      </c>
      <c r="L233" s="1">
        <v>-869</v>
      </c>
    </row>
    <row r="234" spans="1:13" x14ac:dyDescent="0.25">
      <c r="A234" s="1">
        <v>1400</v>
      </c>
      <c r="B234" s="1">
        <v>6</v>
      </c>
      <c r="C234" s="1">
        <v>28</v>
      </c>
      <c r="D234" s="1">
        <v>5988</v>
      </c>
      <c r="E234" s="1">
        <v>1298</v>
      </c>
      <c r="F234" s="1">
        <v>818</v>
      </c>
      <c r="G234" s="1">
        <v>15.4</v>
      </c>
      <c r="H234" s="1">
        <v>20</v>
      </c>
      <c r="K234" s="1">
        <v>186</v>
      </c>
      <c r="L234" s="1">
        <v>-921</v>
      </c>
    </row>
    <row r="235" spans="1:13" x14ac:dyDescent="0.25">
      <c r="A235" s="1">
        <v>1400</v>
      </c>
      <c r="B235" s="1">
        <v>6</v>
      </c>
      <c r="C235" s="1">
        <v>29</v>
      </c>
      <c r="D235" s="1">
        <v>5322</v>
      </c>
      <c r="E235" s="1">
        <v>1297</v>
      </c>
      <c r="F235" s="1">
        <v>526</v>
      </c>
      <c r="G235" s="1">
        <v>15.9</v>
      </c>
      <c r="H235" s="1">
        <v>16.5</v>
      </c>
      <c r="K235" s="1">
        <v>165</v>
      </c>
      <c r="L235" s="1">
        <v>-307</v>
      </c>
    </row>
    <row r="236" spans="1:13" x14ac:dyDescent="0.25">
      <c r="A236" s="1">
        <v>1400</v>
      </c>
      <c r="B236" s="1">
        <v>6</v>
      </c>
      <c r="C236" s="1">
        <v>30</v>
      </c>
      <c r="D236" s="1">
        <v>7149</v>
      </c>
      <c r="E236" s="1">
        <v>626</v>
      </c>
      <c r="F236" s="1">
        <v>863</v>
      </c>
      <c r="G236" s="1">
        <v>16.600000000000001</v>
      </c>
      <c r="H236" s="1">
        <v>25</v>
      </c>
      <c r="K236" s="1">
        <v>78</v>
      </c>
      <c r="L236" s="1">
        <v>-1075</v>
      </c>
    </row>
    <row r="237" spans="1:13" x14ac:dyDescent="0.25">
      <c r="A237" s="1">
        <v>1400</v>
      </c>
      <c r="B237" s="1">
        <v>6</v>
      </c>
      <c r="C237" s="1">
        <v>31</v>
      </c>
      <c r="D237" s="1">
        <v>8804</v>
      </c>
      <c r="E237" s="1">
        <v>355</v>
      </c>
      <c r="F237" s="1">
        <v>599</v>
      </c>
      <c r="G237" s="1">
        <v>13.1</v>
      </c>
      <c r="H237" s="1">
        <v>20.100000000000001</v>
      </c>
      <c r="K237" s="1">
        <v>5</v>
      </c>
      <c r="L237" s="1">
        <v>-646</v>
      </c>
      <c r="M237" s="1">
        <v>-3818</v>
      </c>
    </row>
    <row r="238" spans="1:13" x14ac:dyDescent="0.25">
      <c r="A238" s="1">
        <v>1400</v>
      </c>
      <c r="B238" s="1">
        <v>7</v>
      </c>
      <c r="C238" s="1">
        <v>3</v>
      </c>
      <c r="D238" s="1">
        <v>7114</v>
      </c>
      <c r="E238" s="1">
        <v>496</v>
      </c>
      <c r="F238" s="1">
        <v>880</v>
      </c>
      <c r="G238" s="1">
        <v>15</v>
      </c>
      <c r="H238" s="1">
        <v>17</v>
      </c>
      <c r="K238" s="1">
        <v>-76</v>
      </c>
      <c r="L238" s="1">
        <v>275</v>
      </c>
    </row>
    <row r="239" spans="1:13" x14ac:dyDescent="0.25">
      <c r="A239" s="1">
        <v>1400</v>
      </c>
      <c r="B239" s="1">
        <v>7</v>
      </c>
      <c r="C239" s="1">
        <v>4</v>
      </c>
      <c r="D239" s="1">
        <v>5732</v>
      </c>
      <c r="E239" s="1">
        <v>273</v>
      </c>
      <c r="F239" s="1">
        <v>1174</v>
      </c>
      <c r="G239" s="1">
        <v>12.8</v>
      </c>
      <c r="H239" s="1">
        <v>17.2</v>
      </c>
      <c r="K239" s="1">
        <v>168</v>
      </c>
      <c r="L239" s="1">
        <v>-483</v>
      </c>
    </row>
    <row r="240" spans="1:13" x14ac:dyDescent="0.25">
      <c r="A240" s="1">
        <v>1400</v>
      </c>
      <c r="B240" s="1">
        <v>7</v>
      </c>
      <c r="C240" s="1">
        <v>6</v>
      </c>
      <c r="D240" s="6">
        <v>5489</v>
      </c>
      <c r="E240" s="1">
        <v>395</v>
      </c>
      <c r="F240" s="1">
        <v>884</v>
      </c>
      <c r="G240" s="1">
        <v>14.4</v>
      </c>
      <c r="H240" s="1">
        <v>16</v>
      </c>
      <c r="K240" s="1">
        <v>-31</v>
      </c>
      <c r="L240" s="1">
        <v>-276</v>
      </c>
    </row>
    <row r="241" spans="1:13" x14ac:dyDescent="0.25">
      <c r="A241" s="1">
        <v>1400</v>
      </c>
      <c r="B241" s="1">
        <v>7</v>
      </c>
      <c r="C241" s="1">
        <v>7</v>
      </c>
      <c r="D241" s="6">
        <v>6693</v>
      </c>
      <c r="E241" s="1">
        <v>618</v>
      </c>
      <c r="F241" s="1">
        <v>518</v>
      </c>
      <c r="G241" s="1">
        <v>16.8</v>
      </c>
      <c r="H241" s="1">
        <v>16.600000000000001</v>
      </c>
      <c r="K241" s="1">
        <v>-112</v>
      </c>
      <c r="L241" s="1">
        <v>-20</v>
      </c>
      <c r="M241" s="1">
        <v>-504</v>
      </c>
    </row>
    <row r="242" spans="1:13" x14ac:dyDescent="0.25">
      <c r="A242" s="1">
        <v>1400</v>
      </c>
      <c r="B242" s="1">
        <v>7</v>
      </c>
      <c r="C242" s="1">
        <v>10</v>
      </c>
      <c r="D242" s="6">
        <v>8115</v>
      </c>
      <c r="E242" s="1">
        <v>883</v>
      </c>
      <c r="F242" s="1">
        <v>307</v>
      </c>
      <c r="G242" s="1">
        <v>19.3</v>
      </c>
      <c r="H242" s="1">
        <v>15.4</v>
      </c>
      <c r="K242" s="1">
        <v>-335</v>
      </c>
      <c r="L242" s="1">
        <v>149</v>
      </c>
    </row>
    <row r="243" spans="1:13" x14ac:dyDescent="0.25">
      <c r="A243" s="1">
        <v>1400</v>
      </c>
      <c r="B243" s="1">
        <v>7</v>
      </c>
      <c r="C243" s="1">
        <v>11</v>
      </c>
      <c r="D243" s="6">
        <v>7949</v>
      </c>
      <c r="E243" s="1">
        <v>554</v>
      </c>
      <c r="F243" s="1">
        <v>352</v>
      </c>
      <c r="G243" s="1">
        <v>16.2</v>
      </c>
      <c r="H243" s="1">
        <v>16.3</v>
      </c>
      <c r="K243" s="1">
        <v>-47</v>
      </c>
      <c r="L243" s="1">
        <v>-577</v>
      </c>
    </row>
    <row r="244" spans="1:13" x14ac:dyDescent="0.25">
      <c r="A244" s="1">
        <v>1400</v>
      </c>
      <c r="B244" s="1">
        <v>7</v>
      </c>
      <c r="C244" s="1">
        <v>12</v>
      </c>
      <c r="D244" s="6">
        <v>6110</v>
      </c>
      <c r="E244" s="1">
        <v>471</v>
      </c>
      <c r="F244" s="1">
        <v>286</v>
      </c>
      <c r="G244" s="1">
        <v>15.4</v>
      </c>
      <c r="H244" s="1">
        <v>15.9</v>
      </c>
      <c r="K244" s="1">
        <v>52</v>
      </c>
      <c r="L244" s="1">
        <v>-335</v>
      </c>
    </row>
    <row r="245" spans="1:13" x14ac:dyDescent="0.25">
      <c r="A245" s="1">
        <v>1400</v>
      </c>
      <c r="B245" s="1">
        <v>7</v>
      </c>
      <c r="C245" s="1">
        <v>14</v>
      </c>
      <c r="D245" s="6">
        <v>6421</v>
      </c>
      <c r="E245" s="1">
        <v>527</v>
      </c>
      <c r="F245" s="1">
        <v>270</v>
      </c>
      <c r="G245" s="1">
        <v>17.100000000000001</v>
      </c>
      <c r="H245" s="1">
        <v>14.2</v>
      </c>
      <c r="K245" s="1">
        <v>-70</v>
      </c>
      <c r="L245" s="1">
        <v>-181</v>
      </c>
    </row>
    <row r="246" spans="1:13" x14ac:dyDescent="0.25">
      <c r="A246" s="1">
        <v>1400</v>
      </c>
      <c r="B246" s="1">
        <v>7</v>
      </c>
      <c r="C246" s="1">
        <v>17</v>
      </c>
      <c r="D246" s="6">
        <v>5738</v>
      </c>
      <c r="E246" s="1">
        <v>253</v>
      </c>
      <c r="F246" s="1">
        <v>690</v>
      </c>
      <c r="G246" s="1" t="s">
        <v>156</v>
      </c>
      <c r="H246" s="1">
        <v>17.2</v>
      </c>
      <c r="K246" s="1">
        <v>135</v>
      </c>
      <c r="L246" s="1">
        <v>-982</v>
      </c>
    </row>
    <row r="247" spans="1:13" x14ac:dyDescent="0.25">
      <c r="A247" s="1">
        <v>1400</v>
      </c>
      <c r="B247" s="1">
        <v>7</v>
      </c>
      <c r="C247" s="1">
        <v>18</v>
      </c>
      <c r="D247" s="6">
        <v>5144</v>
      </c>
      <c r="E247" s="1">
        <v>185</v>
      </c>
      <c r="F247" s="1">
        <v>443</v>
      </c>
      <c r="G247" s="1">
        <v>15.3</v>
      </c>
      <c r="H247" s="1">
        <v>16.600000000000001</v>
      </c>
      <c r="K247" s="1">
        <v>142</v>
      </c>
      <c r="L247" s="1">
        <v>-473</v>
      </c>
    </row>
    <row r="248" spans="1:13" x14ac:dyDescent="0.25">
      <c r="A248" s="1">
        <v>1400</v>
      </c>
      <c r="B248" s="1">
        <v>7</v>
      </c>
      <c r="C248" s="1">
        <v>19</v>
      </c>
      <c r="D248" s="6">
        <v>4647</v>
      </c>
      <c r="E248" s="1">
        <v>312</v>
      </c>
      <c r="F248" s="1">
        <v>391</v>
      </c>
      <c r="G248" s="1">
        <v>14.6</v>
      </c>
      <c r="H248" s="1">
        <v>15.3</v>
      </c>
      <c r="K248" s="1">
        <v>138</v>
      </c>
      <c r="L248" s="1">
        <v>-339</v>
      </c>
    </row>
    <row r="249" spans="1:13" x14ac:dyDescent="0.25">
      <c r="A249" s="1">
        <v>1400</v>
      </c>
      <c r="B249" s="1">
        <v>7</v>
      </c>
      <c r="C249" s="1">
        <v>20</v>
      </c>
      <c r="D249" s="6">
        <v>5765</v>
      </c>
      <c r="E249" s="1">
        <v>156</v>
      </c>
      <c r="F249" s="1">
        <v>786</v>
      </c>
      <c r="G249" s="1">
        <v>14.4</v>
      </c>
      <c r="H249" s="1">
        <v>19.899999999999999</v>
      </c>
      <c r="K249" s="1">
        <v>123</v>
      </c>
      <c r="L249" s="1">
        <v>-1233</v>
      </c>
    </row>
    <row r="250" spans="1:13" x14ac:dyDescent="0.25">
      <c r="A250" s="1">
        <v>1400</v>
      </c>
      <c r="B250" s="1">
        <v>7</v>
      </c>
      <c r="C250" s="1">
        <v>21</v>
      </c>
      <c r="D250" s="6">
        <v>4825</v>
      </c>
      <c r="E250" s="1">
        <v>423</v>
      </c>
      <c r="F250" s="1">
        <v>906</v>
      </c>
      <c r="G250" s="1">
        <v>15.5</v>
      </c>
      <c r="H250" s="1">
        <v>21.6</v>
      </c>
      <c r="K250" s="1">
        <v>199</v>
      </c>
      <c r="L250" s="1">
        <v>-777</v>
      </c>
    </row>
    <row r="251" spans="1:13" x14ac:dyDescent="0.25">
      <c r="A251" s="1">
        <v>1400</v>
      </c>
      <c r="B251" s="1">
        <v>7</v>
      </c>
      <c r="C251" s="1">
        <v>24</v>
      </c>
      <c r="D251" s="6">
        <v>5313</v>
      </c>
      <c r="E251" s="1">
        <v>1597</v>
      </c>
      <c r="F251" s="1">
        <v>327</v>
      </c>
      <c r="G251" s="1">
        <v>25.4</v>
      </c>
      <c r="H251" s="1">
        <v>14.6</v>
      </c>
      <c r="K251" s="1">
        <v>-180</v>
      </c>
      <c r="L251" s="1">
        <v>583</v>
      </c>
    </row>
    <row r="252" spans="1:13" x14ac:dyDescent="0.25">
      <c r="A252" s="1">
        <v>1400</v>
      </c>
      <c r="B252" s="1">
        <v>7</v>
      </c>
      <c r="C252" s="1">
        <v>25</v>
      </c>
      <c r="D252" s="6">
        <v>5351</v>
      </c>
      <c r="E252" s="1">
        <v>768</v>
      </c>
      <c r="F252" s="1">
        <v>586</v>
      </c>
      <c r="G252" s="1">
        <v>18.8</v>
      </c>
      <c r="H252" s="1">
        <v>16.100000000000001</v>
      </c>
      <c r="K252" s="1">
        <v>89</v>
      </c>
      <c r="L252" s="1">
        <v>-579</v>
      </c>
    </row>
    <row r="253" spans="1:13" x14ac:dyDescent="0.25">
      <c r="A253" s="1">
        <v>1400</v>
      </c>
      <c r="B253" s="1">
        <v>7</v>
      </c>
      <c r="C253" s="1">
        <v>26</v>
      </c>
      <c r="D253" s="6">
        <v>5328</v>
      </c>
      <c r="E253" s="1">
        <v>486</v>
      </c>
      <c r="F253" s="1">
        <v>508</v>
      </c>
      <c r="G253" s="1">
        <v>16.399999999999999</v>
      </c>
      <c r="H253" s="1">
        <v>19.399999999999999</v>
      </c>
      <c r="K253" s="1">
        <v>63</v>
      </c>
      <c r="L253" s="1">
        <v>-708</v>
      </c>
    </row>
    <row r="254" spans="1:13" x14ac:dyDescent="0.25">
      <c r="A254" s="1">
        <v>1400</v>
      </c>
      <c r="B254" s="1">
        <v>7</v>
      </c>
      <c r="C254" s="1">
        <v>27</v>
      </c>
      <c r="D254" s="6">
        <v>4638</v>
      </c>
      <c r="E254" s="1">
        <v>585</v>
      </c>
      <c r="F254" s="1">
        <v>263</v>
      </c>
      <c r="G254" s="1">
        <v>17.3</v>
      </c>
      <c r="H254" s="1">
        <v>15.1</v>
      </c>
      <c r="K254" s="1">
        <v>78</v>
      </c>
      <c r="L254" s="1">
        <v>-189</v>
      </c>
    </row>
    <row r="255" spans="1:13" x14ac:dyDescent="0.25">
      <c r="A255" s="1">
        <v>1400</v>
      </c>
      <c r="B255" s="1">
        <v>7</v>
      </c>
      <c r="C255" s="1">
        <v>28</v>
      </c>
      <c r="D255" s="6">
        <v>4241</v>
      </c>
      <c r="E255" s="1">
        <v>473</v>
      </c>
      <c r="F255" s="1">
        <v>486</v>
      </c>
      <c r="G255" s="1">
        <v>16.399999999999999</v>
      </c>
      <c r="H255" s="1">
        <v>14.7</v>
      </c>
      <c r="K255" s="1">
        <v>142</v>
      </c>
      <c r="L255" s="1">
        <v>-324</v>
      </c>
    </row>
    <row r="256" spans="1:13" x14ac:dyDescent="0.25">
      <c r="A256" s="1">
        <v>1400</v>
      </c>
      <c r="B256" s="1">
        <v>8</v>
      </c>
      <c r="C256" s="1">
        <v>1</v>
      </c>
      <c r="D256" s="6">
        <v>4452</v>
      </c>
      <c r="E256" s="1">
        <v>397</v>
      </c>
      <c r="F256" s="1">
        <v>1490</v>
      </c>
      <c r="G256" s="1">
        <v>15.6</v>
      </c>
      <c r="H256" s="1">
        <v>26.2</v>
      </c>
      <c r="K256" s="1">
        <v>131</v>
      </c>
      <c r="L256" s="1">
        <v>-771</v>
      </c>
    </row>
    <row r="257" spans="1:12" x14ac:dyDescent="0.25">
      <c r="A257" s="1">
        <v>1400</v>
      </c>
      <c r="B257" s="1">
        <v>8</v>
      </c>
      <c r="C257" s="1">
        <v>3</v>
      </c>
      <c r="D257" s="6">
        <v>3997</v>
      </c>
      <c r="E257" s="1">
        <v>331</v>
      </c>
      <c r="F257" s="1">
        <v>1156</v>
      </c>
      <c r="G257" s="1">
        <v>15.1</v>
      </c>
      <c r="H257" s="1">
        <v>23.8</v>
      </c>
      <c r="K257" s="1">
        <v>160</v>
      </c>
      <c r="L257" s="1">
        <v>-673</v>
      </c>
    </row>
    <row r="258" spans="1:12" x14ac:dyDescent="0.25">
      <c r="A258" s="1">
        <v>1400</v>
      </c>
      <c r="B258" s="1">
        <v>8</v>
      </c>
      <c r="C258" s="1">
        <v>4</v>
      </c>
      <c r="D258" s="6">
        <v>3945</v>
      </c>
      <c r="E258" s="1">
        <v>449</v>
      </c>
      <c r="F258" s="1">
        <v>731</v>
      </c>
      <c r="G258" s="1">
        <v>14.6</v>
      </c>
      <c r="H258" s="1">
        <v>19.5</v>
      </c>
      <c r="K258" s="1">
        <v>118</v>
      </c>
      <c r="L258" s="1">
        <v>-447</v>
      </c>
    </row>
    <row r="259" spans="1:12" x14ac:dyDescent="0.25">
      <c r="A259" s="1">
        <v>1400</v>
      </c>
      <c r="B259" s="1">
        <v>8</v>
      </c>
      <c r="C259" s="1">
        <v>5</v>
      </c>
      <c r="D259" s="6">
        <v>3861</v>
      </c>
      <c r="E259" s="1">
        <v>317</v>
      </c>
      <c r="F259" s="1">
        <v>570</v>
      </c>
      <c r="G259" s="1">
        <v>14.8</v>
      </c>
      <c r="H259" s="1">
        <v>17.100000000000001</v>
      </c>
      <c r="K259" s="1">
        <v>59</v>
      </c>
      <c r="L259" s="1">
        <v>-19</v>
      </c>
    </row>
    <row r="260" spans="1:12" x14ac:dyDescent="0.25">
      <c r="A260" s="1">
        <v>1400</v>
      </c>
      <c r="B260" s="1">
        <v>8</v>
      </c>
      <c r="C260" s="1">
        <v>8</v>
      </c>
      <c r="D260" s="6">
        <v>4193</v>
      </c>
      <c r="E260" s="1">
        <v>159</v>
      </c>
      <c r="F260" s="1">
        <v>758</v>
      </c>
      <c r="G260" s="1">
        <v>13.3</v>
      </c>
      <c r="H260" s="1">
        <v>17.8</v>
      </c>
      <c r="K260" s="1">
        <v>79</v>
      </c>
      <c r="L260" s="1">
        <v>-972</v>
      </c>
    </row>
    <row r="261" spans="1:12" x14ac:dyDescent="0.25">
      <c r="A261" s="1">
        <v>1400</v>
      </c>
      <c r="B261" s="1">
        <v>8</v>
      </c>
      <c r="C261" s="1">
        <v>9</v>
      </c>
      <c r="D261" s="6">
        <v>3914</v>
      </c>
      <c r="E261" s="1">
        <v>106</v>
      </c>
      <c r="F261" s="1">
        <v>1336</v>
      </c>
      <c r="G261" s="1">
        <v>12.3</v>
      </c>
      <c r="H261" s="1">
        <v>21.8</v>
      </c>
      <c r="K261" s="1">
        <v>120</v>
      </c>
      <c r="L261" s="1">
        <v>-1387</v>
      </c>
    </row>
    <row r="262" spans="1:12" x14ac:dyDescent="0.25">
      <c r="A262" s="1">
        <v>1400</v>
      </c>
      <c r="B262" s="1">
        <v>8</v>
      </c>
      <c r="C262" s="1">
        <v>10</v>
      </c>
      <c r="D262" s="6">
        <v>3775</v>
      </c>
      <c r="E262" s="1">
        <v>311</v>
      </c>
      <c r="F262" s="1">
        <v>481</v>
      </c>
      <c r="G262" s="1">
        <v>14.6</v>
      </c>
      <c r="H262" s="1">
        <v>16.2</v>
      </c>
      <c r="K262" s="1">
        <v>69</v>
      </c>
      <c r="L262" s="1">
        <v>-209</v>
      </c>
    </row>
    <row r="263" spans="1:12" x14ac:dyDescent="0.25">
      <c r="A263" s="1">
        <v>1400</v>
      </c>
      <c r="B263" s="1">
        <v>8</v>
      </c>
      <c r="C263" s="1">
        <v>11</v>
      </c>
      <c r="D263" s="6">
        <v>3619</v>
      </c>
      <c r="E263" s="1">
        <v>430</v>
      </c>
      <c r="F263" s="1">
        <v>474</v>
      </c>
      <c r="G263" s="1">
        <v>15.2</v>
      </c>
      <c r="H263" s="1">
        <v>14.8</v>
      </c>
      <c r="K263" s="1">
        <v>36</v>
      </c>
      <c r="L263" s="1">
        <v>-219</v>
      </c>
    </row>
    <row r="264" spans="1:12" x14ac:dyDescent="0.25">
      <c r="A264" s="1">
        <v>1400</v>
      </c>
      <c r="B264" s="1">
        <v>8</v>
      </c>
      <c r="C264" s="1">
        <v>12</v>
      </c>
      <c r="D264" s="6">
        <v>4588</v>
      </c>
      <c r="E264" s="1">
        <v>1128</v>
      </c>
      <c r="F264" s="1">
        <v>403</v>
      </c>
      <c r="G264" s="1">
        <v>19.899999999999999</v>
      </c>
      <c r="H264" s="1">
        <v>14.3</v>
      </c>
      <c r="K264" s="1">
        <v>-97</v>
      </c>
      <c r="L264" s="1">
        <v>101</v>
      </c>
    </row>
    <row r="265" spans="1:12" x14ac:dyDescent="0.25">
      <c r="A265" s="1">
        <v>1400</v>
      </c>
      <c r="B265" s="1">
        <v>8</v>
      </c>
      <c r="C265" s="1">
        <v>15</v>
      </c>
      <c r="D265" s="6">
        <v>5700</v>
      </c>
      <c r="E265" s="1">
        <v>1078</v>
      </c>
      <c r="F265" s="1">
        <v>320</v>
      </c>
      <c r="G265" s="1">
        <v>23.7</v>
      </c>
      <c r="H265" s="1">
        <v>15</v>
      </c>
      <c r="K265" s="1">
        <v>-591</v>
      </c>
      <c r="L265" s="1">
        <v>479</v>
      </c>
    </row>
    <row r="266" spans="1:12" x14ac:dyDescent="0.25">
      <c r="A266" s="1">
        <v>1400</v>
      </c>
      <c r="B266" s="1">
        <v>8</v>
      </c>
      <c r="C266" s="1">
        <v>16</v>
      </c>
      <c r="D266" s="6">
        <v>7378</v>
      </c>
      <c r="E266" s="1">
        <v>429</v>
      </c>
      <c r="F266" s="1">
        <v>442</v>
      </c>
      <c r="G266" s="1">
        <v>16.600000000000001</v>
      </c>
      <c r="H266" s="1">
        <v>15.3</v>
      </c>
      <c r="K266" s="1">
        <v>9</v>
      </c>
      <c r="L266" s="1">
        <v>-494</v>
      </c>
    </row>
    <row r="267" spans="1:12" x14ac:dyDescent="0.25">
      <c r="A267" s="1">
        <v>1400</v>
      </c>
      <c r="B267" s="1">
        <v>8</v>
      </c>
      <c r="C267" s="1">
        <v>17</v>
      </c>
      <c r="D267" s="6">
        <v>5809</v>
      </c>
      <c r="E267" s="1">
        <v>416</v>
      </c>
      <c r="F267" s="1">
        <v>596</v>
      </c>
      <c r="G267" s="1">
        <v>16</v>
      </c>
      <c r="H267" s="1">
        <v>14.7</v>
      </c>
      <c r="K267" s="1">
        <v>-32</v>
      </c>
      <c r="L267" s="1">
        <v>-110</v>
      </c>
    </row>
    <row r="268" spans="1:12" x14ac:dyDescent="0.25">
      <c r="A268" s="1">
        <v>1400</v>
      </c>
      <c r="B268" s="1">
        <v>8</v>
      </c>
      <c r="C268" s="1">
        <v>18</v>
      </c>
      <c r="D268" s="6">
        <v>6236</v>
      </c>
      <c r="E268" s="1">
        <v>581</v>
      </c>
      <c r="F268" s="1">
        <v>307</v>
      </c>
      <c r="G268" s="1">
        <v>15.7</v>
      </c>
      <c r="H268" s="1">
        <v>14.5</v>
      </c>
      <c r="K268" s="1">
        <v>-174</v>
      </c>
      <c r="L268" s="1">
        <v>52</v>
      </c>
    </row>
    <row r="269" spans="1:12" x14ac:dyDescent="0.25">
      <c r="A269" s="1">
        <v>1400</v>
      </c>
      <c r="B269" s="1">
        <v>8</v>
      </c>
      <c r="C269" s="1">
        <v>19</v>
      </c>
      <c r="D269" s="6">
        <v>5652</v>
      </c>
      <c r="E269" s="1">
        <v>1018</v>
      </c>
      <c r="F269" s="1">
        <v>281</v>
      </c>
      <c r="G269" s="1">
        <v>19.5</v>
      </c>
      <c r="H269" s="1">
        <v>14.3</v>
      </c>
      <c r="K269" s="1">
        <v>-138</v>
      </c>
      <c r="L269" s="1">
        <v>-7</v>
      </c>
    </row>
    <row r="270" spans="1:12" x14ac:dyDescent="0.25">
      <c r="A270" s="1">
        <v>1400</v>
      </c>
      <c r="B270" s="1">
        <v>8</v>
      </c>
      <c r="C270" s="1">
        <v>22</v>
      </c>
      <c r="D270" s="6">
        <v>4660</v>
      </c>
      <c r="E270" s="1">
        <v>371</v>
      </c>
      <c r="F270" s="1">
        <v>810</v>
      </c>
      <c r="G270" s="1">
        <v>15.3</v>
      </c>
      <c r="H270" s="1">
        <v>18.100000000000001</v>
      </c>
      <c r="K270" s="1">
        <v>-141</v>
      </c>
      <c r="L270" s="1">
        <v>-407</v>
      </c>
    </row>
    <row r="271" spans="1:12" x14ac:dyDescent="0.25">
      <c r="A271" s="1">
        <v>1400</v>
      </c>
      <c r="B271" s="1">
        <v>8</v>
      </c>
      <c r="C271" s="1">
        <v>23</v>
      </c>
      <c r="D271" s="6">
        <v>4821</v>
      </c>
      <c r="E271" s="1">
        <v>286</v>
      </c>
      <c r="F271" s="1">
        <v>374</v>
      </c>
      <c r="G271" s="1">
        <v>16.5</v>
      </c>
      <c r="H271" s="1">
        <v>14.7</v>
      </c>
      <c r="K271" s="1">
        <v>-42</v>
      </c>
      <c r="L271" s="1">
        <v>-283</v>
      </c>
    </row>
    <row r="272" spans="1:12" x14ac:dyDescent="0.25">
      <c r="A272" s="1">
        <v>1400</v>
      </c>
      <c r="B272" s="1">
        <v>8</v>
      </c>
      <c r="C272" s="1">
        <v>24</v>
      </c>
      <c r="D272" s="6">
        <v>4736</v>
      </c>
      <c r="E272" s="1">
        <v>329</v>
      </c>
      <c r="F272" s="1">
        <v>707</v>
      </c>
      <c r="G272" s="1">
        <v>15.6</v>
      </c>
      <c r="H272" s="1">
        <v>16.2</v>
      </c>
      <c r="K272" s="1">
        <v>26</v>
      </c>
      <c r="L272" s="1">
        <v>-549</v>
      </c>
    </row>
    <row r="273" spans="1:12" x14ac:dyDescent="0.25">
      <c r="A273" s="1">
        <v>1400</v>
      </c>
      <c r="B273" s="1">
        <v>8</v>
      </c>
      <c r="C273" s="1">
        <v>25</v>
      </c>
      <c r="D273" s="6">
        <v>4255</v>
      </c>
      <c r="E273" s="1">
        <v>559</v>
      </c>
      <c r="F273" s="1">
        <v>421</v>
      </c>
      <c r="G273" s="1">
        <v>14.6</v>
      </c>
      <c r="H273" s="1">
        <v>13.4</v>
      </c>
      <c r="K273" s="1">
        <v>22</v>
      </c>
      <c r="L273" s="1">
        <v>-37</v>
      </c>
    </row>
    <row r="274" spans="1:12" x14ac:dyDescent="0.25">
      <c r="A274" s="1">
        <v>1400</v>
      </c>
      <c r="B274" s="1">
        <v>8</v>
      </c>
      <c r="C274" s="1">
        <v>26</v>
      </c>
      <c r="D274" s="6">
        <v>4096</v>
      </c>
      <c r="E274" s="1">
        <v>642</v>
      </c>
      <c r="F274" s="1">
        <v>371</v>
      </c>
      <c r="G274" s="1">
        <v>17.2</v>
      </c>
      <c r="H274" s="1">
        <v>14.3</v>
      </c>
      <c r="K274" s="1">
        <v>43</v>
      </c>
      <c r="L274" s="1">
        <v>9</v>
      </c>
    </row>
    <row r="275" spans="1:12" x14ac:dyDescent="0.25">
      <c r="A275" s="1">
        <v>1400</v>
      </c>
      <c r="B275" s="1">
        <v>8</v>
      </c>
      <c r="C275" s="1">
        <v>29</v>
      </c>
      <c r="D275" s="6">
        <v>4415</v>
      </c>
      <c r="E275" s="1">
        <v>330</v>
      </c>
      <c r="F275" s="1">
        <v>579</v>
      </c>
      <c r="G275" s="1">
        <v>14.1</v>
      </c>
      <c r="H275" s="1">
        <v>15.5</v>
      </c>
      <c r="K275" s="1">
        <v>-5</v>
      </c>
      <c r="L275" s="1">
        <v>-474</v>
      </c>
    </row>
    <row r="276" spans="1:12" x14ac:dyDescent="0.25">
      <c r="A276" s="1">
        <v>1400</v>
      </c>
      <c r="B276" s="1">
        <v>8</v>
      </c>
      <c r="C276" s="1">
        <v>30</v>
      </c>
      <c r="D276" s="6">
        <v>4352</v>
      </c>
      <c r="E276" s="1">
        <v>455</v>
      </c>
      <c r="F276" s="1">
        <v>395</v>
      </c>
      <c r="G276" s="1">
        <v>13.9</v>
      </c>
      <c r="H276" s="1">
        <v>13.9</v>
      </c>
      <c r="K276" s="1">
        <v>-3</v>
      </c>
      <c r="L276" s="1">
        <v>-101</v>
      </c>
    </row>
    <row r="277" spans="1:12" x14ac:dyDescent="0.25">
      <c r="A277" s="1">
        <v>1400</v>
      </c>
      <c r="B277" s="1">
        <v>9</v>
      </c>
      <c r="C277" s="1">
        <v>1</v>
      </c>
      <c r="D277" s="6">
        <v>4532</v>
      </c>
      <c r="E277" s="1">
        <v>665</v>
      </c>
      <c r="F277" s="1">
        <v>398</v>
      </c>
      <c r="G277" s="1">
        <v>17.399999999999999</v>
      </c>
      <c r="H277" s="1">
        <v>16.100000000000001</v>
      </c>
      <c r="K277" s="1">
        <v>-89</v>
      </c>
      <c r="L277" s="1">
        <v>58</v>
      </c>
    </row>
    <row r="278" spans="1:12" x14ac:dyDescent="0.25">
      <c r="A278" s="1">
        <v>1400</v>
      </c>
      <c r="B278" s="1">
        <v>9</v>
      </c>
      <c r="C278" s="1">
        <v>2</v>
      </c>
      <c r="D278" s="6">
        <v>4211</v>
      </c>
      <c r="E278" s="1">
        <v>425</v>
      </c>
      <c r="F278" s="1">
        <v>1221</v>
      </c>
      <c r="G278" s="1">
        <v>13.4</v>
      </c>
      <c r="H278" s="1">
        <v>12.9</v>
      </c>
      <c r="K278" s="1">
        <v>15</v>
      </c>
      <c r="L278" s="1">
        <v>53</v>
      </c>
    </row>
    <row r="279" spans="1:12" x14ac:dyDescent="0.25">
      <c r="A279" s="1">
        <v>1400</v>
      </c>
      <c r="B279" s="1">
        <v>9</v>
      </c>
      <c r="C279" s="1">
        <v>3</v>
      </c>
      <c r="D279" s="6">
        <v>4954</v>
      </c>
      <c r="E279" s="1">
        <v>216</v>
      </c>
      <c r="F279" s="1">
        <v>433</v>
      </c>
      <c r="G279" s="1">
        <v>13.5</v>
      </c>
      <c r="H279" s="1">
        <v>14.6</v>
      </c>
      <c r="K279" s="1">
        <v>-75</v>
      </c>
      <c r="L279" s="1">
        <v>232</v>
      </c>
    </row>
    <row r="280" spans="1:12" x14ac:dyDescent="0.25">
      <c r="A280" s="1">
        <v>1400</v>
      </c>
      <c r="B280" s="1">
        <v>9</v>
      </c>
      <c r="C280" s="1">
        <v>6</v>
      </c>
      <c r="D280" s="6">
        <v>3746</v>
      </c>
      <c r="E280" s="1">
        <v>79</v>
      </c>
      <c r="F280" s="1">
        <v>719</v>
      </c>
      <c r="G280" s="1">
        <v>12.2</v>
      </c>
      <c r="H280" s="1">
        <v>18.2</v>
      </c>
      <c r="K280" s="1">
        <v>28</v>
      </c>
      <c r="L280" s="1">
        <v>-563</v>
      </c>
    </row>
    <row r="281" spans="1:12" x14ac:dyDescent="0.25">
      <c r="A281" s="1">
        <v>1400</v>
      </c>
      <c r="B281" s="1">
        <v>9</v>
      </c>
      <c r="C281" s="1">
        <v>7</v>
      </c>
      <c r="D281" s="6">
        <v>3368</v>
      </c>
      <c r="E281" s="1">
        <v>235</v>
      </c>
      <c r="F281" s="1">
        <v>455</v>
      </c>
      <c r="G281" s="1">
        <v>12.3</v>
      </c>
      <c r="H281" s="1">
        <v>13.8</v>
      </c>
      <c r="K281" s="1">
        <v>98</v>
      </c>
      <c r="L281" s="1">
        <v>-285</v>
      </c>
    </row>
    <row r="282" spans="1:12" x14ac:dyDescent="0.25">
      <c r="A282" s="1">
        <v>1400</v>
      </c>
      <c r="B282" s="1">
        <v>9</v>
      </c>
      <c r="C282" s="1">
        <v>8</v>
      </c>
      <c r="D282" s="6">
        <v>3445</v>
      </c>
      <c r="E282" s="1">
        <v>210</v>
      </c>
      <c r="F282" s="1">
        <v>462</v>
      </c>
      <c r="G282" s="1">
        <v>14.5</v>
      </c>
      <c r="H282" s="1">
        <v>14.9</v>
      </c>
      <c r="K282" s="1">
        <v>-23</v>
      </c>
      <c r="L282" s="1">
        <v>-107</v>
      </c>
    </row>
    <row r="283" spans="1:12" x14ac:dyDescent="0.25">
      <c r="A283" s="1">
        <v>1400</v>
      </c>
      <c r="B283" s="1">
        <v>9</v>
      </c>
      <c r="C283" s="1">
        <v>9</v>
      </c>
      <c r="D283" s="6">
        <v>3468</v>
      </c>
      <c r="E283" s="1">
        <v>164</v>
      </c>
      <c r="F283" s="1">
        <v>511</v>
      </c>
      <c r="G283" s="1">
        <v>12.8</v>
      </c>
      <c r="H283" s="1">
        <v>14.8</v>
      </c>
      <c r="K283" s="1">
        <v>-37</v>
      </c>
      <c r="L283" s="1">
        <v>-344</v>
      </c>
    </row>
    <row r="284" spans="1:12" x14ac:dyDescent="0.25">
      <c r="A284" s="1">
        <v>1400</v>
      </c>
      <c r="B284" s="1">
        <v>9</v>
      </c>
      <c r="C284" s="1">
        <v>10</v>
      </c>
      <c r="D284" s="6">
        <v>3172</v>
      </c>
      <c r="E284" s="1">
        <v>151</v>
      </c>
      <c r="F284" s="1">
        <v>626</v>
      </c>
      <c r="G284" s="1">
        <v>13.7</v>
      </c>
      <c r="H284" s="1">
        <v>17.399999999999999</v>
      </c>
      <c r="K284" s="1">
        <v>33</v>
      </c>
      <c r="L284" s="1">
        <v>-421</v>
      </c>
    </row>
    <row r="285" spans="1:12" x14ac:dyDescent="0.25">
      <c r="A285" s="1">
        <v>1400</v>
      </c>
      <c r="B285" s="1">
        <v>9</v>
      </c>
      <c r="C285" s="1">
        <v>13</v>
      </c>
      <c r="D285" s="6">
        <v>2908</v>
      </c>
      <c r="E285" s="1">
        <v>59</v>
      </c>
      <c r="F285" s="1">
        <v>886</v>
      </c>
      <c r="G285" s="1">
        <v>11.8</v>
      </c>
      <c r="H285" s="1">
        <v>15.6</v>
      </c>
      <c r="K285" s="1">
        <v>-115</v>
      </c>
      <c r="L285" s="1">
        <v>-380</v>
      </c>
    </row>
    <row r="286" spans="1:12" x14ac:dyDescent="0.25">
      <c r="A286" s="1">
        <v>1400</v>
      </c>
      <c r="B286" s="1">
        <v>9</v>
      </c>
      <c r="C286" s="1">
        <v>14</v>
      </c>
      <c r="D286" s="6">
        <v>2775</v>
      </c>
      <c r="E286" s="1">
        <v>169</v>
      </c>
      <c r="F286" s="1">
        <v>605</v>
      </c>
      <c r="G286" s="1">
        <v>12.8</v>
      </c>
      <c r="H286" s="1">
        <v>15.4</v>
      </c>
      <c r="K286" s="1">
        <v>-45</v>
      </c>
      <c r="L286" s="1">
        <v>-150</v>
      </c>
    </row>
    <row r="287" spans="1:12" x14ac:dyDescent="0.25">
      <c r="A287" s="1">
        <v>1400</v>
      </c>
      <c r="B287" s="1">
        <v>9</v>
      </c>
      <c r="C287" s="1">
        <v>15</v>
      </c>
      <c r="D287" s="6">
        <v>2732</v>
      </c>
      <c r="E287" s="1">
        <v>94</v>
      </c>
      <c r="F287" s="1">
        <v>628</v>
      </c>
      <c r="G287" s="1">
        <v>12</v>
      </c>
      <c r="H287" s="1">
        <v>17</v>
      </c>
      <c r="K287" s="1">
        <v>-103</v>
      </c>
      <c r="L287" s="1">
        <v>-228</v>
      </c>
    </row>
    <row r="288" spans="1:12" x14ac:dyDescent="0.25">
      <c r="A288" s="1">
        <v>1400</v>
      </c>
      <c r="B288" s="1">
        <v>9</v>
      </c>
      <c r="C288" s="1">
        <v>16</v>
      </c>
      <c r="D288" s="6">
        <v>2908</v>
      </c>
      <c r="E288" s="1">
        <v>82</v>
      </c>
      <c r="F288" s="1">
        <v>615</v>
      </c>
      <c r="G288" s="1">
        <v>13.7</v>
      </c>
      <c r="H288" s="1">
        <v>15.2</v>
      </c>
      <c r="K288" s="1">
        <v>74</v>
      </c>
      <c r="L288" s="1">
        <v>-269</v>
      </c>
    </row>
    <row r="289" spans="1:12" x14ac:dyDescent="0.25">
      <c r="A289" s="1">
        <v>1400</v>
      </c>
      <c r="B289" s="1">
        <v>9</v>
      </c>
      <c r="C289" s="1">
        <v>17</v>
      </c>
      <c r="D289" s="6">
        <v>3289</v>
      </c>
      <c r="E289" s="1">
        <v>185</v>
      </c>
      <c r="F289" s="1">
        <v>447</v>
      </c>
      <c r="G289" s="1">
        <v>14.7</v>
      </c>
      <c r="H289" s="1">
        <v>12.8</v>
      </c>
      <c r="K289" s="1">
        <v>-49</v>
      </c>
      <c r="L289" s="1">
        <v>-102</v>
      </c>
    </row>
    <row r="290" spans="1:12" x14ac:dyDescent="0.25">
      <c r="A290" s="1">
        <v>1400</v>
      </c>
      <c r="B290" s="1">
        <v>9</v>
      </c>
      <c r="C290" s="1">
        <v>20</v>
      </c>
      <c r="D290" s="6">
        <v>3033</v>
      </c>
      <c r="E290" s="1">
        <v>138</v>
      </c>
      <c r="F290" s="1">
        <v>563</v>
      </c>
      <c r="G290" s="1">
        <v>12.2</v>
      </c>
      <c r="H290" s="1">
        <v>13.1</v>
      </c>
      <c r="K290" s="1">
        <v>-73</v>
      </c>
      <c r="L290" s="1">
        <v>-346</v>
      </c>
    </row>
    <row r="291" spans="1:12" x14ac:dyDescent="0.25">
      <c r="A291" s="1">
        <v>1400</v>
      </c>
      <c r="B291" s="1">
        <v>9</v>
      </c>
      <c r="C291" s="1">
        <v>21</v>
      </c>
      <c r="D291" s="6">
        <v>2210</v>
      </c>
      <c r="E291" s="1">
        <v>106</v>
      </c>
      <c r="F291" s="1">
        <v>737</v>
      </c>
      <c r="G291" s="1">
        <v>11.4</v>
      </c>
      <c r="H291" s="1">
        <v>18.7</v>
      </c>
      <c r="K291" s="1">
        <v>10</v>
      </c>
      <c r="L291" s="1">
        <v>-528</v>
      </c>
    </row>
    <row r="292" spans="1:12" x14ac:dyDescent="0.25">
      <c r="A292" s="1">
        <v>1400</v>
      </c>
      <c r="B292" s="1">
        <v>9</v>
      </c>
      <c r="C292" s="1">
        <v>22</v>
      </c>
      <c r="D292" s="6">
        <v>3321</v>
      </c>
      <c r="E292" s="1">
        <v>91</v>
      </c>
      <c r="F292" s="1">
        <v>1059</v>
      </c>
      <c r="G292" s="1">
        <v>11.7</v>
      </c>
      <c r="H292" s="1">
        <v>19.899999999999999</v>
      </c>
      <c r="K292" s="1">
        <v>56</v>
      </c>
      <c r="L292" s="1">
        <v>-584</v>
      </c>
    </row>
    <row r="293" spans="1:12" x14ac:dyDescent="0.25">
      <c r="A293" s="1">
        <v>1400</v>
      </c>
      <c r="B293" s="1">
        <v>9</v>
      </c>
      <c r="C293" s="1">
        <v>23</v>
      </c>
      <c r="D293" s="6">
        <v>2772</v>
      </c>
      <c r="E293" s="1">
        <v>133</v>
      </c>
      <c r="F293" s="1">
        <v>716</v>
      </c>
      <c r="G293" s="1">
        <v>12.1</v>
      </c>
      <c r="H293" s="1">
        <v>17.3</v>
      </c>
      <c r="K293" s="1">
        <v>28</v>
      </c>
      <c r="L293" s="1">
        <v>-447</v>
      </c>
    </row>
    <row r="294" spans="1:12" x14ac:dyDescent="0.25">
      <c r="A294" s="1">
        <v>1400</v>
      </c>
      <c r="B294" s="1">
        <v>9</v>
      </c>
      <c r="C294" s="1">
        <v>24</v>
      </c>
      <c r="D294" s="6">
        <v>2395</v>
      </c>
      <c r="E294" s="1">
        <v>87</v>
      </c>
      <c r="F294" s="1">
        <v>656</v>
      </c>
      <c r="G294" s="1">
        <v>11.1</v>
      </c>
      <c r="H294" s="1">
        <v>15.4</v>
      </c>
      <c r="K294" s="1">
        <v>157</v>
      </c>
      <c r="L294" s="1">
        <v>-364</v>
      </c>
    </row>
    <row r="295" spans="1:12" x14ac:dyDescent="0.25">
      <c r="A295" s="1">
        <v>1400</v>
      </c>
      <c r="B295" s="1">
        <v>9</v>
      </c>
      <c r="C295" s="1">
        <v>27</v>
      </c>
      <c r="D295" s="6">
        <v>2595</v>
      </c>
      <c r="E295" s="1">
        <v>296</v>
      </c>
      <c r="F295" s="1">
        <v>560</v>
      </c>
      <c r="G295" s="1">
        <v>12.8</v>
      </c>
      <c r="H295" s="1">
        <v>15.1</v>
      </c>
      <c r="K295" s="1">
        <v>-52</v>
      </c>
      <c r="L295" s="1">
        <v>-98</v>
      </c>
    </row>
    <row r="296" spans="1:12" x14ac:dyDescent="0.25">
      <c r="A296" s="1">
        <v>1400</v>
      </c>
      <c r="B296" s="1">
        <v>9</v>
      </c>
      <c r="C296" s="1">
        <v>28</v>
      </c>
      <c r="D296" s="6">
        <v>2883</v>
      </c>
      <c r="E296" s="1">
        <v>134</v>
      </c>
      <c r="F296" s="1">
        <v>708</v>
      </c>
      <c r="G296" s="1">
        <v>11.2</v>
      </c>
      <c r="H296" s="1">
        <v>16.3</v>
      </c>
      <c r="K296" s="1">
        <v>54</v>
      </c>
      <c r="L296" s="1">
        <v>-416</v>
      </c>
    </row>
    <row r="297" spans="1:12" x14ac:dyDescent="0.25">
      <c r="A297" s="1">
        <v>1400</v>
      </c>
      <c r="B297" s="1">
        <v>9</v>
      </c>
      <c r="C297" s="1">
        <v>29</v>
      </c>
      <c r="D297" s="6">
        <v>2873</v>
      </c>
      <c r="E297" s="1">
        <v>206</v>
      </c>
      <c r="F297" s="1">
        <v>588</v>
      </c>
      <c r="G297" s="1">
        <v>14</v>
      </c>
      <c r="H297" s="1">
        <v>14</v>
      </c>
      <c r="K297" s="1">
        <v>-14</v>
      </c>
      <c r="L297" s="1">
        <v>-260</v>
      </c>
    </row>
    <row r="298" spans="1:12" x14ac:dyDescent="0.25">
      <c r="A298" s="1">
        <v>1400</v>
      </c>
      <c r="B298" s="1">
        <v>9</v>
      </c>
      <c r="C298" s="1">
        <v>30</v>
      </c>
      <c r="D298" s="6">
        <v>3009</v>
      </c>
      <c r="E298" s="1">
        <v>330</v>
      </c>
      <c r="F298" s="1">
        <v>394</v>
      </c>
      <c r="G298" s="1">
        <v>14.7</v>
      </c>
      <c r="H298" s="1">
        <v>13.3</v>
      </c>
      <c r="K298" s="1">
        <v>-18</v>
      </c>
      <c r="L298" s="1">
        <v>-166</v>
      </c>
    </row>
    <row r="299" spans="1:12" x14ac:dyDescent="0.25">
      <c r="A299" s="1">
        <v>1400</v>
      </c>
      <c r="B299" s="1">
        <v>10</v>
      </c>
      <c r="C299" s="1">
        <v>1</v>
      </c>
      <c r="D299" s="6">
        <v>3892</v>
      </c>
      <c r="E299" s="1">
        <v>1146</v>
      </c>
      <c r="F299" s="1">
        <v>384</v>
      </c>
      <c r="G299" s="1">
        <v>23.5</v>
      </c>
      <c r="H299" s="1">
        <v>14.5</v>
      </c>
      <c r="K299" s="1">
        <v>-306</v>
      </c>
      <c r="L299" s="1">
        <v>231</v>
      </c>
    </row>
    <row r="300" spans="1:12" x14ac:dyDescent="0.25">
      <c r="A300" s="1">
        <v>1400</v>
      </c>
      <c r="B300" s="1">
        <v>10</v>
      </c>
      <c r="C300" s="1">
        <v>4</v>
      </c>
      <c r="D300" s="6">
        <v>4807</v>
      </c>
      <c r="E300" s="1">
        <v>497</v>
      </c>
      <c r="F300" s="1">
        <v>345</v>
      </c>
      <c r="G300" s="1">
        <v>17.5</v>
      </c>
      <c r="H300" s="1">
        <v>14.7</v>
      </c>
      <c r="K300" s="1">
        <v>-165</v>
      </c>
      <c r="L300" s="1">
        <v>-254</v>
      </c>
    </row>
    <row r="301" spans="1:12" x14ac:dyDescent="0.25">
      <c r="A301" s="1">
        <v>1400</v>
      </c>
      <c r="B301" s="1">
        <v>10</v>
      </c>
      <c r="C301" s="1">
        <v>5</v>
      </c>
      <c r="D301" s="6">
        <v>3906</v>
      </c>
      <c r="E301" s="1">
        <v>158</v>
      </c>
      <c r="F301" s="1">
        <v>407</v>
      </c>
      <c r="G301" s="1">
        <v>13.1</v>
      </c>
      <c r="H301" s="1">
        <v>13.5</v>
      </c>
      <c r="K301" s="1">
        <v>99</v>
      </c>
      <c r="L301" s="1">
        <v>-394</v>
      </c>
    </row>
    <row r="302" spans="1:12" x14ac:dyDescent="0.25">
      <c r="A302" s="1">
        <v>1400</v>
      </c>
      <c r="B302" s="1">
        <v>10</v>
      </c>
      <c r="C302" s="1">
        <v>6</v>
      </c>
      <c r="D302" s="6">
        <v>4152</v>
      </c>
      <c r="E302" s="1">
        <v>287</v>
      </c>
      <c r="F302" s="1">
        <v>398</v>
      </c>
      <c r="G302" s="1">
        <v>16.2</v>
      </c>
      <c r="H302" s="1">
        <v>14.4</v>
      </c>
      <c r="K302" s="1">
        <v>5</v>
      </c>
      <c r="L302" s="1">
        <v>-207</v>
      </c>
    </row>
    <row r="303" spans="1:12" x14ac:dyDescent="0.25">
      <c r="A303" s="1">
        <v>1400</v>
      </c>
      <c r="B303" s="1">
        <v>10</v>
      </c>
      <c r="C303" s="1">
        <v>7</v>
      </c>
      <c r="D303" s="6">
        <v>3466</v>
      </c>
      <c r="E303" s="1">
        <v>369</v>
      </c>
      <c r="F303" s="1">
        <v>410</v>
      </c>
      <c r="G303" s="1">
        <v>15.6</v>
      </c>
      <c r="H303" s="1">
        <v>13.5</v>
      </c>
      <c r="K303" s="1">
        <v>-37</v>
      </c>
      <c r="L303" s="1">
        <v>-138</v>
      </c>
    </row>
    <row r="304" spans="1:12" x14ac:dyDescent="0.25">
      <c r="A304" s="1">
        <v>1400</v>
      </c>
      <c r="B304" s="1">
        <v>10</v>
      </c>
      <c r="C304" s="1">
        <v>8</v>
      </c>
      <c r="D304" s="6">
        <v>4035</v>
      </c>
      <c r="E304" s="1">
        <v>195</v>
      </c>
      <c r="F304" s="1">
        <v>486</v>
      </c>
      <c r="G304" s="1">
        <v>13.7</v>
      </c>
      <c r="H304" s="1">
        <v>13.7</v>
      </c>
      <c r="K304" s="1">
        <v>122</v>
      </c>
      <c r="L304" s="1">
        <v>-455</v>
      </c>
    </row>
    <row r="305" spans="1:17" x14ac:dyDescent="0.25">
      <c r="A305" s="1">
        <v>1400</v>
      </c>
      <c r="B305" s="1">
        <v>10</v>
      </c>
      <c r="C305" s="1">
        <v>11</v>
      </c>
      <c r="D305" s="6">
        <v>2746</v>
      </c>
      <c r="E305" s="1">
        <v>118</v>
      </c>
      <c r="F305" s="1">
        <v>612</v>
      </c>
      <c r="G305" s="1">
        <v>11.9</v>
      </c>
      <c r="H305" s="1">
        <v>13.8</v>
      </c>
      <c r="K305" s="1">
        <v>3</v>
      </c>
      <c r="L305" s="1">
        <v>-489</v>
      </c>
    </row>
    <row r="306" spans="1:17" x14ac:dyDescent="0.25">
      <c r="A306" s="1">
        <v>1400</v>
      </c>
      <c r="B306" s="1">
        <v>10</v>
      </c>
      <c r="C306" s="1">
        <v>12</v>
      </c>
      <c r="D306" s="6">
        <v>2396</v>
      </c>
      <c r="E306" s="1">
        <v>143</v>
      </c>
      <c r="F306" s="1">
        <v>494</v>
      </c>
      <c r="G306" s="1">
        <v>11.5</v>
      </c>
      <c r="H306" s="1">
        <v>13.2</v>
      </c>
      <c r="K306" s="1">
        <v>77</v>
      </c>
      <c r="L306" s="1">
        <v>-214</v>
      </c>
    </row>
    <row r="307" spans="1:17" x14ac:dyDescent="0.25">
      <c r="A307" s="1">
        <v>1400</v>
      </c>
      <c r="B307" s="1">
        <v>10</v>
      </c>
      <c r="C307" s="1">
        <v>13</v>
      </c>
      <c r="D307" s="6">
        <v>2298</v>
      </c>
      <c r="E307" s="1">
        <v>169</v>
      </c>
      <c r="F307" s="1">
        <v>496</v>
      </c>
      <c r="G307" s="1">
        <v>11.9</v>
      </c>
      <c r="H307" s="1">
        <v>13.3</v>
      </c>
      <c r="K307" s="1">
        <v>66</v>
      </c>
      <c r="L307" s="1">
        <v>-234</v>
      </c>
    </row>
    <row r="308" spans="1:17" x14ac:dyDescent="0.25">
      <c r="A308" s="1">
        <v>1400</v>
      </c>
      <c r="B308" s="1">
        <v>10</v>
      </c>
      <c r="C308" s="1">
        <v>14</v>
      </c>
      <c r="D308" s="6">
        <v>2517</v>
      </c>
      <c r="E308" s="1">
        <v>95</v>
      </c>
      <c r="F308" s="1">
        <v>542</v>
      </c>
      <c r="G308" s="1">
        <v>11</v>
      </c>
      <c r="H308" s="1">
        <v>14.4</v>
      </c>
      <c r="K308" s="1">
        <v>63</v>
      </c>
      <c r="L308" s="1">
        <v>-426</v>
      </c>
    </row>
    <row r="309" spans="1:17" x14ac:dyDescent="0.25">
      <c r="A309" s="1">
        <v>1400</v>
      </c>
      <c r="B309" s="1">
        <v>10</v>
      </c>
      <c r="C309" s="1">
        <v>15</v>
      </c>
      <c r="D309" s="6">
        <v>2251</v>
      </c>
      <c r="E309" s="1">
        <v>128</v>
      </c>
      <c r="F309" s="1">
        <v>411</v>
      </c>
      <c r="G309" s="1">
        <v>12.3</v>
      </c>
      <c r="H309" s="1">
        <v>14</v>
      </c>
      <c r="K309" s="1">
        <v>89</v>
      </c>
      <c r="L309" s="1">
        <v>-304</v>
      </c>
    </row>
    <row r="310" spans="1:17" x14ac:dyDescent="0.25">
      <c r="A310" s="1">
        <v>1400</v>
      </c>
      <c r="B310" s="1">
        <v>10</v>
      </c>
      <c r="C310" s="1">
        <v>18</v>
      </c>
      <c r="D310" s="6">
        <v>2798</v>
      </c>
      <c r="E310" s="1">
        <v>131</v>
      </c>
      <c r="F310" s="1">
        <v>420</v>
      </c>
      <c r="G310" s="1">
        <v>14.1</v>
      </c>
      <c r="H310" s="1">
        <v>13</v>
      </c>
      <c r="K310" s="1">
        <v>-93</v>
      </c>
      <c r="L310" s="1">
        <v>-283</v>
      </c>
    </row>
    <row r="311" spans="1:17" x14ac:dyDescent="0.25">
      <c r="A311" s="1">
        <v>1400</v>
      </c>
      <c r="B311" s="1">
        <v>10</v>
      </c>
      <c r="C311" s="1">
        <v>19</v>
      </c>
      <c r="D311" s="6">
        <v>2973</v>
      </c>
      <c r="E311" s="1">
        <v>103</v>
      </c>
      <c r="F311" s="1">
        <v>528</v>
      </c>
      <c r="G311" s="1">
        <v>12.9</v>
      </c>
      <c r="H311" s="1">
        <v>17.100000000000001</v>
      </c>
      <c r="K311" s="1">
        <v>105</v>
      </c>
      <c r="L311" s="1">
        <v>-550</v>
      </c>
    </row>
    <row r="312" spans="1:17" x14ac:dyDescent="0.25">
      <c r="A312" s="1" t="s">
        <v>147</v>
      </c>
      <c r="B312" s="1">
        <f>SUBTOTAL(103,Table2[ماه])</f>
        <v>310</v>
      </c>
      <c r="J312" s="1"/>
      <c r="L312" s="6">
        <f>SUBTOTAL(109,Table2[ورود و خروج سهام])</f>
        <v>-99343</v>
      </c>
      <c r="Q312" s="1">
        <f>SUBTOTAL(109,Table2[سال اخیر])</f>
        <v>-123785</v>
      </c>
    </row>
  </sheetData>
  <conditionalFormatting sqref="I1:I249 I313:I1048576">
    <cfRule type="cellIs" dxfId="400" priority="405" operator="lessThan">
      <formula>0</formula>
    </cfRule>
    <cfRule type="cellIs" dxfId="399" priority="406" operator="greaterThan">
      <formula>0</formula>
    </cfRule>
  </conditionalFormatting>
  <conditionalFormatting sqref="E223 G223">
    <cfRule type="cellIs" dxfId="398" priority="404" operator="greaterThan">
      <formula>0</formula>
    </cfRule>
  </conditionalFormatting>
  <conditionalFormatting sqref="E224:E233">
    <cfRule type="cellIs" dxfId="397" priority="403" operator="greaterThan">
      <formula>0</formula>
    </cfRule>
  </conditionalFormatting>
  <conditionalFormatting sqref="E234:E249">
    <cfRule type="cellIs" dxfId="396" priority="402" operator="greaterThan">
      <formula>0</formula>
    </cfRule>
  </conditionalFormatting>
  <conditionalFormatting sqref="F223">
    <cfRule type="cellIs" dxfId="395" priority="401" operator="greaterThan">
      <formula>0</formula>
    </cfRule>
  </conditionalFormatting>
  <conditionalFormatting sqref="F224:F249">
    <cfRule type="cellIs" dxfId="394" priority="400" operator="greaterThan">
      <formula>0</formula>
    </cfRule>
  </conditionalFormatting>
  <conditionalFormatting sqref="G224:G249">
    <cfRule type="cellIs" dxfId="393" priority="399" operator="greaterThan">
      <formula>0</formula>
    </cfRule>
  </conditionalFormatting>
  <conditionalFormatting sqref="H223:H249">
    <cfRule type="cellIs" dxfId="392" priority="398" operator="greaterThan">
      <formula>0</formula>
    </cfRule>
  </conditionalFormatting>
  <conditionalFormatting sqref="K223:L249">
    <cfRule type="cellIs" dxfId="391" priority="397" operator="greaterThan">
      <formula>0</formula>
    </cfRule>
  </conditionalFormatting>
  <conditionalFormatting sqref="K223">
    <cfRule type="cellIs" dxfId="390" priority="396" operator="lessThan">
      <formula>0</formula>
    </cfRule>
  </conditionalFormatting>
  <conditionalFormatting sqref="L223">
    <cfRule type="cellIs" dxfId="389" priority="395" operator="lessThan">
      <formula>0</formula>
    </cfRule>
  </conditionalFormatting>
  <conditionalFormatting sqref="K224:L226">
    <cfRule type="cellIs" dxfId="388" priority="394" operator="lessThan">
      <formula>0</formula>
    </cfRule>
  </conditionalFormatting>
  <conditionalFormatting sqref="K227:L249">
    <cfRule type="cellIs" dxfId="387" priority="393" operator="lessThan">
      <formula>0</formula>
    </cfRule>
  </conditionalFormatting>
  <conditionalFormatting sqref="L312">
    <cfRule type="cellIs" dxfId="386" priority="388" operator="greaterThan">
      <formula>0</formula>
    </cfRule>
  </conditionalFormatting>
  <conditionalFormatting sqref="L312">
    <cfRule type="cellIs" dxfId="385" priority="387" operator="lessThan">
      <formula>0</formula>
    </cfRule>
  </conditionalFormatting>
  <conditionalFormatting sqref="I250">
    <cfRule type="cellIs" dxfId="384" priority="385" operator="lessThan">
      <formula>0</formula>
    </cfRule>
    <cfRule type="cellIs" dxfId="383" priority="386" operator="greaterThan">
      <formula>0</formula>
    </cfRule>
  </conditionalFormatting>
  <conditionalFormatting sqref="E250:E251">
    <cfRule type="cellIs" dxfId="382" priority="384" operator="greaterThan">
      <formula>0</formula>
    </cfRule>
  </conditionalFormatting>
  <conditionalFormatting sqref="F250:F251">
    <cfRule type="cellIs" dxfId="381" priority="383" operator="greaterThan">
      <formula>0</formula>
    </cfRule>
  </conditionalFormatting>
  <conditionalFormatting sqref="G250:G251">
    <cfRule type="cellIs" dxfId="380" priority="382" operator="greaterThan">
      <formula>0</formula>
    </cfRule>
  </conditionalFormatting>
  <conditionalFormatting sqref="H250:H251">
    <cfRule type="cellIs" dxfId="379" priority="381" operator="greaterThan">
      <formula>0</formula>
    </cfRule>
  </conditionalFormatting>
  <conditionalFormatting sqref="K250:L251">
    <cfRule type="cellIs" dxfId="378" priority="380" operator="greaterThan">
      <formula>0</formula>
    </cfRule>
  </conditionalFormatting>
  <conditionalFormatting sqref="K250:L251">
    <cfRule type="cellIs" dxfId="377" priority="379" operator="lessThan">
      <formula>0</formula>
    </cfRule>
  </conditionalFormatting>
  <conditionalFormatting sqref="E252">
    <cfRule type="cellIs" dxfId="376" priority="378" operator="greaterThan">
      <formula>0</formula>
    </cfRule>
  </conditionalFormatting>
  <conditionalFormatting sqref="F252">
    <cfRule type="cellIs" dxfId="375" priority="377" operator="greaterThan">
      <formula>0</formula>
    </cfRule>
  </conditionalFormatting>
  <conditionalFormatting sqref="G252">
    <cfRule type="cellIs" dxfId="374" priority="376" operator="greaterThan">
      <formula>0</formula>
    </cfRule>
  </conditionalFormatting>
  <conditionalFormatting sqref="H252">
    <cfRule type="cellIs" dxfId="373" priority="375" operator="greaterThan">
      <formula>0</formula>
    </cfRule>
  </conditionalFormatting>
  <conditionalFormatting sqref="K252:L252">
    <cfRule type="cellIs" dxfId="372" priority="374" operator="greaterThan">
      <formula>0</formula>
    </cfRule>
  </conditionalFormatting>
  <conditionalFormatting sqref="K252:L252">
    <cfRule type="cellIs" dxfId="371" priority="373" operator="lessThan">
      <formula>0</formula>
    </cfRule>
  </conditionalFormatting>
  <conditionalFormatting sqref="E253">
    <cfRule type="cellIs" dxfId="370" priority="372" operator="greaterThan">
      <formula>0</formula>
    </cfRule>
  </conditionalFormatting>
  <conditionalFormatting sqref="F253">
    <cfRule type="cellIs" dxfId="369" priority="371" operator="greaterThan">
      <formula>0</formula>
    </cfRule>
  </conditionalFormatting>
  <conditionalFormatting sqref="G253">
    <cfRule type="cellIs" dxfId="368" priority="370" operator="greaterThan">
      <formula>0</formula>
    </cfRule>
  </conditionalFormatting>
  <conditionalFormatting sqref="H253">
    <cfRule type="cellIs" dxfId="367" priority="369" operator="greaterThan">
      <formula>0</formula>
    </cfRule>
  </conditionalFormatting>
  <conditionalFormatting sqref="K253:L253">
    <cfRule type="cellIs" dxfId="366" priority="368" operator="greaterThan">
      <formula>0</formula>
    </cfRule>
  </conditionalFormatting>
  <conditionalFormatting sqref="K253:L253">
    <cfRule type="cellIs" dxfId="365" priority="367" operator="lessThan">
      <formula>0</formula>
    </cfRule>
  </conditionalFormatting>
  <conditionalFormatting sqref="E254">
    <cfRule type="cellIs" dxfId="364" priority="366" operator="greaterThan">
      <formula>0</formula>
    </cfRule>
  </conditionalFormatting>
  <conditionalFormatting sqref="F254">
    <cfRule type="cellIs" dxfId="363" priority="365" operator="greaterThan">
      <formula>0</formula>
    </cfRule>
  </conditionalFormatting>
  <conditionalFormatting sqref="G254">
    <cfRule type="cellIs" dxfId="362" priority="364" operator="greaterThan">
      <formula>0</formula>
    </cfRule>
  </conditionalFormatting>
  <conditionalFormatting sqref="H254">
    <cfRule type="cellIs" dxfId="361" priority="363" operator="greaterThan">
      <formula>0</formula>
    </cfRule>
  </conditionalFormatting>
  <conditionalFormatting sqref="K254:L254">
    <cfRule type="cellIs" dxfId="360" priority="362" operator="greaterThan">
      <formula>0</formula>
    </cfRule>
  </conditionalFormatting>
  <conditionalFormatting sqref="K254:L254">
    <cfRule type="cellIs" dxfId="359" priority="361" operator="lessThan">
      <formula>0</formula>
    </cfRule>
  </conditionalFormatting>
  <conditionalFormatting sqref="E255">
    <cfRule type="cellIs" dxfId="358" priority="360" operator="greaterThan">
      <formula>0</formula>
    </cfRule>
  </conditionalFormatting>
  <conditionalFormatting sqref="F255">
    <cfRule type="cellIs" dxfId="357" priority="359" operator="greaterThan">
      <formula>0</formula>
    </cfRule>
  </conditionalFormatting>
  <conditionalFormatting sqref="G255">
    <cfRule type="cellIs" dxfId="356" priority="358" operator="greaterThan">
      <formula>0</formula>
    </cfRule>
  </conditionalFormatting>
  <conditionalFormatting sqref="H255">
    <cfRule type="cellIs" dxfId="355" priority="357" operator="greaterThan">
      <formula>0</formula>
    </cfRule>
  </conditionalFormatting>
  <conditionalFormatting sqref="K255:L255">
    <cfRule type="cellIs" dxfId="354" priority="356" operator="greaterThan">
      <formula>0</formula>
    </cfRule>
  </conditionalFormatting>
  <conditionalFormatting sqref="K255:L255">
    <cfRule type="cellIs" dxfId="353" priority="355" operator="lessThan">
      <formula>0</formula>
    </cfRule>
  </conditionalFormatting>
  <conditionalFormatting sqref="E256">
    <cfRule type="cellIs" dxfId="352" priority="354" operator="greaterThan">
      <formula>0</formula>
    </cfRule>
  </conditionalFormatting>
  <conditionalFormatting sqref="F256">
    <cfRule type="cellIs" dxfId="351" priority="353" operator="greaterThan">
      <formula>0</formula>
    </cfRule>
  </conditionalFormatting>
  <conditionalFormatting sqref="G256">
    <cfRule type="cellIs" dxfId="350" priority="352" operator="greaterThan">
      <formula>0</formula>
    </cfRule>
  </conditionalFormatting>
  <conditionalFormatting sqref="H256">
    <cfRule type="cellIs" dxfId="349" priority="351" operator="greaterThan">
      <formula>0</formula>
    </cfRule>
  </conditionalFormatting>
  <conditionalFormatting sqref="K256:L256">
    <cfRule type="cellIs" dxfId="348" priority="350" operator="greaterThan">
      <formula>0</formula>
    </cfRule>
  </conditionalFormatting>
  <conditionalFormatting sqref="K256:L256">
    <cfRule type="cellIs" dxfId="347" priority="349" operator="lessThan">
      <formula>0</formula>
    </cfRule>
  </conditionalFormatting>
  <conditionalFormatting sqref="E257">
    <cfRule type="cellIs" dxfId="346" priority="348" operator="greaterThan">
      <formula>0</formula>
    </cfRule>
  </conditionalFormatting>
  <conditionalFormatting sqref="F257">
    <cfRule type="cellIs" dxfId="345" priority="347" operator="greaterThan">
      <formula>0</formula>
    </cfRule>
  </conditionalFormatting>
  <conditionalFormatting sqref="G257">
    <cfRule type="cellIs" dxfId="344" priority="346" operator="greaterThan">
      <formula>0</formula>
    </cfRule>
  </conditionalFormatting>
  <conditionalFormatting sqref="H257">
    <cfRule type="cellIs" dxfId="343" priority="345" operator="greaterThan">
      <formula>0</formula>
    </cfRule>
  </conditionalFormatting>
  <conditionalFormatting sqref="K257:L257">
    <cfRule type="cellIs" dxfId="342" priority="344" operator="greaterThan">
      <formula>0</formula>
    </cfRule>
  </conditionalFormatting>
  <conditionalFormatting sqref="K257:L257">
    <cfRule type="cellIs" dxfId="341" priority="343" operator="lessThan">
      <formula>0</formula>
    </cfRule>
  </conditionalFormatting>
  <conditionalFormatting sqref="E258">
    <cfRule type="cellIs" dxfId="340" priority="342" operator="greaterThan">
      <formula>0</formula>
    </cfRule>
  </conditionalFormatting>
  <conditionalFormatting sqref="F258">
    <cfRule type="cellIs" dxfId="339" priority="341" operator="greaterThan">
      <formula>0</formula>
    </cfRule>
  </conditionalFormatting>
  <conditionalFormatting sqref="G258">
    <cfRule type="cellIs" dxfId="338" priority="340" operator="greaterThan">
      <formula>0</formula>
    </cfRule>
  </conditionalFormatting>
  <conditionalFormatting sqref="H258">
    <cfRule type="cellIs" dxfId="337" priority="339" operator="greaterThan">
      <formula>0</formula>
    </cfRule>
  </conditionalFormatting>
  <conditionalFormatting sqref="K258:L258">
    <cfRule type="cellIs" dxfId="336" priority="338" operator="greaterThan">
      <formula>0</formula>
    </cfRule>
  </conditionalFormatting>
  <conditionalFormatting sqref="K258:L258">
    <cfRule type="cellIs" dxfId="335" priority="337" operator="lessThan">
      <formula>0</formula>
    </cfRule>
  </conditionalFormatting>
  <conditionalFormatting sqref="E259">
    <cfRule type="cellIs" dxfId="334" priority="336" operator="greaterThan">
      <formula>0</formula>
    </cfRule>
  </conditionalFormatting>
  <conditionalFormatting sqref="F259">
    <cfRule type="cellIs" dxfId="333" priority="335" operator="greaterThan">
      <formula>0</formula>
    </cfRule>
  </conditionalFormatting>
  <conditionalFormatting sqref="G259">
    <cfRule type="cellIs" dxfId="332" priority="334" operator="greaterThan">
      <formula>0</formula>
    </cfRule>
  </conditionalFormatting>
  <conditionalFormatting sqref="H259">
    <cfRule type="cellIs" dxfId="331" priority="333" operator="greaterThan">
      <formula>0</formula>
    </cfRule>
  </conditionalFormatting>
  <conditionalFormatting sqref="K259:L259">
    <cfRule type="cellIs" dxfId="330" priority="332" operator="greaterThan">
      <formula>0</formula>
    </cfRule>
  </conditionalFormatting>
  <conditionalFormatting sqref="K259:L259">
    <cfRule type="cellIs" dxfId="329" priority="331" operator="lessThan">
      <formula>0</formula>
    </cfRule>
  </conditionalFormatting>
  <conditionalFormatting sqref="E260">
    <cfRule type="cellIs" dxfId="328" priority="330" operator="greaterThan">
      <formula>0</formula>
    </cfRule>
  </conditionalFormatting>
  <conditionalFormatting sqref="F260">
    <cfRule type="cellIs" dxfId="327" priority="329" operator="greaterThan">
      <formula>0</formula>
    </cfRule>
  </conditionalFormatting>
  <conditionalFormatting sqref="G260">
    <cfRule type="cellIs" dxfId="326" priority="328" operator="greaterThan">
      <formula>0</formula>
    </cfRule>
  </conditionalFormatting>
  <conditionalFormatting sqref="H260">
    <cfRule type="cellIs" dxfId="325" priority="327" operator="greaterThan">
      <formula>0</formula>
    </cfRule>
  </conditionalFormatting>
  <conditionalFormatting sqref="K260:L260">
    <cfRule type="cellIs" dxfId="324" priority="326" operator="greaterThan">
      <formula>0</formula>
    </cfRule>
  </conditionalFormatting>
  <conditionalFormatting sqref="K260:L260">
    <cfRule type="cellIs" dxfId="323" priority="325" operator="lessThan">
      <formula>0</formula>
    </cfRule>
  </conditionalFormatting>
  <conditionalFormatting sqref="E261">
    <cfRule type="cellIs" dxfId="322" priority="324" operator="greaterThan">
      <formula>0</formula>
    </cfRule>
  </conditionalFormatting>
  <conditionalFormatting sqref="F261">
    <cfRule type="cellIs" dxfId="321" priority="323" operator="greaterThan">
      <formula>0</formula>
    </cfRule>
  </conditionalFormatting>
  <conditionalFormatting sqref="G261">
    <cfRule type="cellIs" dxfId="320" priority="322" operator="greaterThan">
      <formula>0</formula>
    </cfRule>
  </conditionalFormatting>
  <conditionalFormatting sqref="H261">
    <cfRule type="cellIs" dxfId="319" priority="321" operator="greaterThan">
      <formula>0</formula>
    </cfRule>
  </conditionalFormatting>
  <conditionalFormatting sqref="K261:L261">
    <cfRule type="cellIs" dxfId="318" priority="320" operator="greaterThan">
      <formula>0</formula>
    </cfRule>
  </conditionalFormatting>
  <conditionalFormatting sqref="K261:L261">
    <cfRule type="cellIs" dxfId="317" priority="319" operator="lessThan">
      <formula>0</formula>
    </cfRule>
  </conditionalFormatting>
  <conditionalFormatting sqref="E262">
    <cfRule type="cellIs" dxfId="316" priority="318" operator="greaterThan">
      <formula>0</formula>
    </cfRule>
  </conditionalFormatting>
  <conditionalFormatting sqref="F262">
    <cfRule type="cellIs" dxfId="315" priority="317" operator="greaterThan">
      <formula>0</formula>
    </cfRule>
  </conditionalFormatting>
  <conditionalFormatting sqref="G262">
    <cfRule type="cellIs" dxfId="314" priority="316" operator="greaterThan">
      <formula>0</formula>
    </cfRule>
  </conditionalFormatting>
  <conditionalFormatting sqref="H262">
    <cfRule type="cellIs" dxfId="313" priority="315" operator="greaterThan">
      <formula>0</formula>
    </cfRule>
  </conditionalFormatting>
  <conditionalFormatting sqref="K262:L262">
    <cfRule type="cellIs" dxfId="312" priority="314" operator="greaterThan">
      <formula>0</formula>
    </cfRule>
  </conditionalFormatting>
  <conditionalFormatting sqref="K262:L262">
    <cfRule type="cellIs" dxfId="311" priority="313" operator="lessThan">
      <formula>0</formula>
    </cfRule>
  </conditionalFormatting>
  <conditionalFormatting sqref="E263">
    <cfRule type="cellIs" dxfId="310" priority="312" operator="greaterThan">
      <formula>0</formula>
    </cfRule>
  </conditionalFormatting>
  <conditionalFormatting sqref="F263">
    <cfRule type="cellIs" dxfId="309" priority="311" operator="greaterThan">
      <formula>0</formula>
    </cfRule>
  </conditionalFormatting>
  <conditionalFormatting sqref="G263">
    <cfRule type="cellIs" dxfId="308" priority="310" operator="greaterThan">
      <formula>0</formula>
    </cfRule>
  </conditionalFormatting>
  <conditionalFormatting sqref="H263">
    <cfRule type="cellIs" dxfId="307" priority="309" operator="greaterThan">
      <formula>0</formula>
    </cfRule>
  </conditionalFormatting>
  <conditionalFormatting sqref="K263:L263">
    <cfRule type="cellIs" dxfId="306" priority="308" operator="greaterThan">
      <formula>0</formula>
    </cfRule>
  </conditionalFormatting>
  <conditionalFormatting sqref="K263:L263">
    <cfRule type="cellIs" dxfId="305" priority="307" operator="lessThan">
      <formula>0</formula>
    </cfRule>
  </conditionalFormatting>
  <conditionalFormatting sqref="E264">
    <cfRule type="cellIs" dxfId="304" priority="306" operator="greaterThan">
      <formula>0</formula>
    </cfRule>
  </conditionalFormatting>
  <conditionalFormatting sqref="F264">
    <cfRule type="cellIs" dxfId="303" priority="305" operator="greaterThan">
      <formula>0</formula>
    </cfRule>
  </conditionalFormatting>
  <conditionalFormatting sqref="G264">
    <cfRule type="cellIs" dxfId="302" priority="304" operator="greaterThan">
      <formula>0</formula>
    </cfRule>
  </conditionalFormatting>
  <conditionalFormatting sqref="H264">
    <cfRule type="cellIs" dxfId="301" priority="303" operator="greaterThan">
      <formula>0</formula>
    </cfRule>
  </conditionalFormatting>
  <conditionalFormatting sqref="K264:L264">
    <cfRule type="cellIs" dxfId="300" priority="302" operator="greaterThan">
      <formula>0</formula>
    </cfRule>
  </conditionalFormatting>
  <conditionalFormatting sqref="K264:L264">
    <cfRule type="cellIs" dxfId="299" priority="301" operator="lessThan">
      <formula>0</formula>
    </cfRule>
  </conditionalFormatting>
  <conditionalFormatting sqref="E265">
    <cfRule type="cellIs" dxfId="298" priority="300" operator="greaterThan">
      <formula>0</formula>
    </cfRule>
  </conditionalFormatting>
  <conditionalFormatting sqref="F265">
    <cfRule type="cellIs" dxfId="297" priority="299" operator="greaterThan">
      <formula>0</formula>
    </cfRule>
  </conditionalFormatting>
  <conditionalFormatting sqref="G265">
    <cfRule type="cellIs" dxfId="296" priority="298" operator="greaterThan">
      <formula>0</formula>
    </cfRule>
  </conditionalFormatting>
  <conditionalFormatting sqref="H265">
    <cfRule type="cellIs" dxfId="295" priority="297" operator="greaterThan">
      <formula>0</formula>
    </cfRule>
  </conditionalFormatting>
  <conditionalFormatting sqref="K265:L265">
    <cfRule type="cellIs" dxfId="294" priority="296" operator="greaterThan">
      <formula>0</formula>
    </cfRule>
  </conditionalFormatting>
  <conditionalFormatting sqref="K265:L265">
    <cfRule type="cellIs" dxfId="293" priority="295" operator="lessThan">
      <formula>0</formula>
    </cfRule>
  </conditionalFormatting>
  <conditionalFormatting sqref="E266">
    <cfRule type="cellIs" dxfId="292" priority="294" operator="greaterThan">
      <formula>0</formula>
    </cfRule>
  </conditionalFormatting>
  <conditionalFormatting sqref="F266">
    <cfRule type="cellIs" dxfId="291" priority="293" operator="greaterThan">
      <formula>0</formula>
    </cfRule>
  </conditionalFormatting>
  <conditionalFormatting sqref="G266">
    <cfRule type="cellIs" dxfId="290" priority="292" operator="greaterThan">
      <formula>0</formula>
    </cfRule>
  </conditionalFormatting>
  <conditionalFormatting sqref="H266">
    <cfRule type="cellIs" dxfId="289" priority="291" operator="greaterThan">
      <formula>0</formula>
    </cfRule>
  </conditionalFormatting>
  <conditionalFormatting sqref="K266:L266">
    <cfRule type="cellIs" dxfId="288" priority="290" operator="greaterThan">
      <formula>0</formula>
    </cfRule>
  </conditionalFormatting>
  <conditionalFormatting sqref="K266:L266">
    <cfRule type="cellIs" dxfId="287" priority="289" operator="lessThan">
      <formula>0</formula>
    </cfRule>
  </conditionalFormatting>
  <conditionalFormatting sqref="E267">
    <cfRule type="cellIs" dxfId="286" priority="288" operator="greaterThan">
      <formula>0</formula>
    </cfRule>
  </conditionalFormatting>
  <conditionalFormatting sqref="F267">
    <cfRule type="cellIs" dxfId="285" priority="287" operator="greaterThan">
      <formula>0</formula>
    </cfRule>
  </conditionalFormatting>
  <conditionalFormatting sqref="G267">
    <cfRule type="cellIs" dxfId="284" priority="286" operator="greaterThan">
      <formula>0</formula>
    </cfRule>
  </conditionalFormatting>
  <conditionalFormatting sqref="H267">
    <cfRule type="cellIs" dxfId="283" priority="285" operator="greaterThan">
      <formula>0</formula>
    </cfRule>
  </conditionalFormatting>
  <conditionalFormatting sqref="K267:L267">
    <cfRule type="cellIs" dxfId="282" priority="284" operator="greaterThan">
      <formula>0</formula>
    </cfRule>
  </conditionalFormatting>
  <conditionalFormatting sqref="K267:L267">
    <cfRule type="cellIs" dxfId="281" priority="283" operator="lessThan">
      <formula>0</formula>
    </cfRule>
  </conditionalFormatting>
  <conditionalFormatting sqref="E268">
    <cfRule type="cellIs" dxfId="280" priority="282" operator="greaterThan">
      <formula>0</formula>
    </cfRule>
  </conditionalFormatting>
  <conditionalFormatting sqref="F268">
    <cfRule type="cellIs" dxfId="279" priority="281" operator="greaterThan">
      <formula>0</formula>
    </cfRule>
  </conditionalFormatting>
  <conditionalFormatting sqref="G268">
    <cfRule type="cellIs" dxfId="278" priority="280" operator="greaterThan">
      <formula>0</formula>
    </cfRule>
  </conditionalFormatting>
  <conditionalFormatting sqref="H268">
    <cfRule type="cellIs" dxfId="277" priority="279" operator="greaterThan">
      <formula>0</formula>
    </cfRule>
  </conditionalFormatting>
  <conditionalFormatting sqref="K268:L268">
    <cfRule type="cellIs" dxfId="276" priority="278" operator="greaterThan">
      <formula>0</formula>
    </cfRule>
  </conditionalFormatting>
  <conditionalFormatting sqref="K268:L268">
    <cfRule type="cellIs" dxfId="275" priority="277" operator="lessThan">
      <formula>0</formula>
    </cfRule>
  </conditionalFormatting>
  <conditionalFormatting sqref="E269">
    <cfRule type="cellIs" dxfId="274" priority="276" operator="greaterThan">
      <formula>0</formula>
    </cfRule>
  </conditionalFormatting>
  <conditionalFormatting sqref="F269">
    <cfRule type="cellIs" dxfId="273" priority="275" operator="greaterThan">
      <formula>0</formula>
    </cfRule>
  </conditionalFormatting>
  <conditionalFormatting sqref="G269">
    <cfRule type="cellIs" dxfId="272" priority="274" operator="greaterThan">
      <formula>0</formula>
    </cfRule>
  </conditionalFormatting>
  <conditionalFormatting sqref="H269">
    <cfRule type="cellIs" dxfId="271" priority="273" operator="greaterThan">
      <formula>0</formula>
    </cfRule>
  </conditionalFormatting>
  <conditionalFormatting sqref="K269:L269">
    <cfRule type="cellIs" dxfId="270" priority="272" operator="greaterThan">
      <formula>0</formula>
    </cfRule>
  </conditionalFormatting>
  <conditionalFormatting sqref="K269:L269">
    <cfRule type="cellIs" dxfId="269" priority="271" operator="lessThan">
      <formula>0</formula>
    </cfRule>
  </conditionalFormatting>
  <conditionalFormatting sqref="E270">
    <cfRule type="cellIs" dxfId="268" priority="270" operator="greaterThan">
      <formula>0</formula>
    </cfRule>
  </conditionalFormatting>
  <conditionalFormatting sqref="F270">
    <cfRule type="cellIs" dxfId="267" priority="269" operator="greaterThan">
      <formula>0</formula>
    </cfRule>
  </conditionalFormatting>
  <conditionalFormatting sqref="G270">
    <cfRule type="cellIs" dxfId="266" priority="268" operator="greaterThan">
      <formula>0</formula>
    </cfRule>
  </conditionalFormatting>
  <conditionalFormatting sqref="H270">
    <cfRule type="cellIs" dxfId="265" priority="267" operator="greaterThan">
      <formula>0</formula>
    </cfRule>
  </conditionalFormatting>
  <conditionalFormatting sqref="K270:L270">
    <cfRule type="cellIs" dxfId="264" priority="266" operator="greaterThan">
      <formula>0</formula>
    </cfRule>
  </conditionalFormatting>
  <conditionalFormatting sqref="K270:L270">
    <cfRule type="cellIs" dxfId="263" priority="265" operator="lessThan">
      <formula>0</formula>
    </cfRule>
  </conditionalFormatting>
  <conditionalFormatting sqref="E271">
    <cfRule type="cellIs" dxfId="262" priority="264" operator="greaterThan">
      <formula>0</formula>
    </cfRule>
  </conditionalFormatting>
  <conditionalFormatting sqref="F271">
    <cfRule type="cellIs" dxfId="261" priority="263" operator="greaterThan">
      <formula>0</formula>
    </cfRule>
  </conditionalFormatting>
  <conditionalFormatting sqref="G271">
    <cfRule type="cellIs" dxfId="260" priority="262" operator="greaterThan">
      <formula>0</formula>
    </cfRule>
  </conditionalFormatting>
  <conditionalFormatting sqref="H271">
    <cfRule type="cellIs" dxfId="259" priority="261" operator="greaterThan">
      <formula>0</formula>
    </cfRule>
  </conditionalFormatting>
  <conditionalFormatting sqref="K271:L271">
    <cfRule type="cellIs" dxfId="258" priority="260" operator="greaterThan">
      <formula>0</formula>
    </cfRule>
  </conditionalFormatting>
  <conditionalFormatting sqref="K271:L271">
    <cfRule type="cellIs" dxfId="257" priority="259" operator="lessThan">
      <formula>0</formula>
    </cfRule>
  </conditionalFormatting>
  <conditionalFormatting sqref="E272">
    <cfRule type="cellIs" dxfId="256" priority="258" operator="greaterThan">
      <formula>0</formula>
    </cfRule>
  </conditionalFormatting>
  <conditionalFormatting sqref="F272">
    <cfRule type="cellIs" dxfId="255" priority="257" operator="greaterThan">
      <formula>0</formula>
    </cfRule>
  </conditionalFormatting>
  <conditionalFormatting sqref="G272">
    <cfRule type="cellIs" dxfId="254" priority="256" operator="greaterThan">
      <formula>0</formula>
    </cfRule>
  </conditionalFormatting>
  <conditionalFormatting sqref="H272">
    <cfRule type="cellIs" dxfId="253" priority="255" operator="greaterThan">
      <formula>0</formula>
    </cfRule>
  </conditionalFormatting>
  <conditionalFormatting sqref="K272:L272">
    <cfRule type="cellIs" dxfId="252" priority="254" operator="greaterThan">
      <formula>0</formula>
    </cfRule>
  </conditionalFormatting>
  <conditionalFormatting sqref="K272:L272">
    <cfRule type="cellIs" dxfId="251" priority="253" operator="lessThan">
      <formula>0</formula>
    </cfRule>
  </conditionalFormatting>
  <conditionalFormatting sqref="E273">
    <cfRule type="cellIs" dxfId="250" priority="252" operator="greaterThan">
      <formula>0</formula>
    </cfRule>
  </conditionalFormatting>
  <conditionalFormatting sqref="F273">
    <cfRule type="cellIs" dxfId="249" priority="251" operator="greaterThan">
      <formula>0</formula>
    </cfRule>
  </conditionalFormatting>
  <conditionalFormatting sqref="G273">
    <cfRule type="cellIs" dxfId="248" priority="250" operator="greaterThan">
      <formula>0</formula>
    </cfRule>
  </conditionalFormatting>
  <conditionalFormatting sqref="H273">
    <cfRule type="cellIs" dxfId="247" priority="249" operator="greaterThan">
      <formula>0</formula>
    </cfRule>
  </conditionalFormatting>
  <conditionalFormatting sqref="K273:L273">
    <cfRule type="cellIs" dxfId="246" priority="248" operator="greaterThan">
      <formula>0</formula>
    </cfRule>
  </conditionalFormatting>
  <conditionalFormatting sqref="K273:L273">
    <cfRule type="cellIs" dxfId="245" priority="247" operator="lessThan">
      <formula>0</formula>
    </cfRule>
  </conditionalFormatting>
  <conditionalFormatting sqref="E274">
    <cfRule type="cellIs" dxfId="244" priority="246" operator="greaterThan">
      <formula>0</formula>
    </cfRule>
  </conditionalFormatting>
  <conditionalFormatting sqref="F274">
    <cfRule type="cellIs" dxfId="243" priority="245" operator="greaterThan">
      <formula>0</formula>
    </cfRule>
  </conditionalFormatting>
  <conditionalFormatting sqref="G274">
    <cfRule type="cellIs" dxfId="242" priority="244" operator="greaterThan">
      <formula>0</formula>
    </cfRule>
  </conditionalFormatting>
  <conditionalFormatting sqref="H274">
    <cfRule type="cellIs" dxfId="241" priority="243" operator="greaterThan">
      <formula>0</formula>
    </cfRule>
  </conditionalFormatting>
  <conditionalFormatting sqref="K274:L274">
    <cfRule type="cellIs" dxfId="240" priority="242" operator="greaterThan">
      <formula>0</formula>
    </cfRule>
  </conditionalFormatting>
  <conditionalFormatting sqref="K274:L274">
    <cfRule type="cellIs" dxfId="239" priority="241" operator="lessThan">
      <formula>0</formula>
    </cfRule>
  </conditionalFormatting>
  <conditionalFormatting sqref="E275">
    <cfRule type="cellIs" dxfId="238" priority="240" operator="greaterThan">
      <formula>0</formula>
    </cfRule>
  </conditionalFormatting>
  <conditionalFormatting sqref="F275">
    <cfRule type="cellIs" dxfId="237" priority="239" operator="greaterThan">
      <formula>0</formula>
    </cfRule>
  </conditionalFormatting>
  <conditionalFormatting sqref="G275">
    <cfRule type="cellIs" dxfId="236" priority="238" operator="greaterThan">
      <formula>0</formula>
    </cfRule>
  </conditionalFormatting>
  <conditionalFormatting sqref="H275">
    <cfRule type="cellIs" dxfId="235" priority="237" operator="greaterThan">
      <formula>0</formula>
    </cfRule>
  </conditionalFormatting>
  <conditionalFormatting sqref="K275:L275">
    <cfRule type="cellIs" dxfId="234" priority="236" operator="greaterThan">
      <formula>0</formula>
    </cfRule>
  </conditionalFormatting>
  <conditionalFormatting sqref="K275:L275">
    <cfRule type="cellIs" dxfId="233" priority="235" operator="lessThan">
      <formula>0</formula>
    </cfRule>
  </conditionalFormatting>
  <conditionalFormatting sqref="E276">
    <cfRule type="cellIs" dxfId="232" priority="234" operator="greaterThan">
      <formula>0</formula>
    </cfRule>
  </conditionalFormatting>
  <conditionalFormatting sqref="F276">
    <cfRule type="cellIs" dxfId="231" priority="233" operator="greaterThan">
      <formula>0</formula>
    </cfRule>
  </conditionalFormatting>
  <conditionalFormatting sqref="G276">
    <cfRule type="cellIs" dxfId="230" priority="232" operator="greaterThan">
      <formula>0</formula>
    </cfRule>
  </conditionalFormatting>
  <conditionalFormatting sqref="H276">
    <cfRule type="cellIs" dxfId="229" priority="231" operator="greaterThan">
      <formula>0</formula>
    </cfRule>
  </conditionalFormatting>
  <conditionalFormatting sqref="K276:L276">
    <cfRule type="cellIs" dxfId="228" priority="230" operator="greaterThan">
      <formula>0</formula>
    </cfRule>
  </conditionalFormatting>
  <conditionalFormatting sqref="K276:L276">
    <cfRule type="cellIs" dxfId="227" priority="229" operator="lessThan">
      <formula>0</formula>
    </cfRule>
  </conditionalFormatting>
  <conditionalFormatting sqref="E277">
    <cfRule type="cellIs" dxfId="226" priority="228" operator="greaterThan">
      <formula>0</formula>
    </cfRule>
  </conditionalFormatting>
  <conditionalFormatting sqref="F277">
    <cfRule type="cellIs" dxfId="225" priority="227" operator="greaterThan">
      <formula>0</formula>
    </cfRule>
  </conditionalFormatting>
  <conditionalFormatting sqref="G277">
    <cfRule type="cellIs" dxfId="224" priority="226" operator="greaterThan">
      <formula>0</formula>
    </cfRule>
  </conditionalFormatting>
  <conditionalFormatting sqref="H277">
    <cfRule type="cellIs" dxfId="223" priority="225" operator="greaterThan">
      <formula>0</formula>
    </cfRule>
  </conditionalFormatting>
  <conditionalFormatting sqref="K277:L277">
    <cfRule type="cellIs" dxfId="222" priority="224" operator="greaterThan">
      <formula>0</formula>
    </cfRule>
  </conditionalFormatting>
  <conditionalFormatting sqref="K277:L277">
    <cfRule type="cellIs" dxfId="221" priority="223" operator="lessThan">
      <formula>0</formula>
    </cfRule>
  </conditionalFormatting>
  <conditionalFormatting sqref="E278">
    <cfRule type="cellIs" dxfId="220" priority="222" operator="greaterThan">
      <formula>0</formula>
    </cfRule>
  </conditionalFormatting>
  <conditionalFormatting sqref="F278">
    <cfRule type="cellIs" dxfId="219" priority="221" operator="greaterThan">
      <formula>0</formula>
    </cfRule>
  </conditionalFormatting>
  <conditionalFormatting sqref="G278">
    <cfRule type="cellIs" dxfId="218" priority="220" operator="greaterThan">
      <formula>0</formula>
    </cfRule>
  </conditionalFormatting>
  <conditionalFormatting sqref="H278">
    <cfRule type="cellIs" dxfId="217" priority="219" operator="greaterThan">
      <formula>0</formula>
    </cfRule>
  </conditionalFormatting>
  <conditionalFormatting sqref="K278:L278">
    <cfRule type="cellIs" dxfId="216" priority="218" operator="greaterThan">
      <formula>0</formula>
    </cfRule>
  </conditionalFormatting>
  <conditionalFormatting sqref="K278:L278">
    <cfRule type="cellIs" dxfId="215" priority="217" operator="lessThan">
      <formula>0</formula>
    </cfRule>
  </conditionalFormatting>
  <conditionalFormatting sqref="E279">
    <cfRule type="cellIs" dxfId="214" priority="216" operator="greaterThan">
      <formula>0</formula>
    </cfRule>
  </conditionalFormatting>
  <conditionalFormatting sqref="F279">
    <cfRule type="cellIs" dxfId="213" priority="215" operator="greaterThan">
      <formula>0</formula>
    </cfRule>
  </conditionalFormatting>
  <conditionalFormatting sqref="G279">
    <cfRule type="cellIs" dxfId="212" priority="214" operator="greaterThan">
      <formula>0</formula>
    </cfRule>
  </conditionalFormatting>
  <conditionalFormatting sqref="H279">
    <cfRule type="cellIs" dxfId="211" priority="213" operator="greaterThan">
      <formula>0</formula>
    </cfRule>
  </conditionalFormatting>
  <conditionalFormatting sqref="K279:L279">
    <cfRule type="cellIs" dxfId="210" priority="212" operator="greaterThan">
      <formula>0</formula>
    </cfRule>
  </conditionalFormatting>
  <conditionalFormatting sqref="K279:L279">
    <cfRule type="cellIs" dxfId="209" priority="211" operator="lessThan">
      <formula>0</formula>
    </cfRule>
  </conditionalFormatting>
  <conditionalFormatting sqref="E280">
    <cfRule type="cellIs" dxfId="208" priority="204" operator="greaterThan">
      <formula>0</formula>
    </cfRule>
  </conditionalFormatting>
  <conditionalFormatting sqref="F280">
    <cfRule type="cellIs" dxfId="207" priority="203" operator="greaterThan">
      <formula>0</formula>
    </cfRule>
  </conditionalFormatting>
  <conditionalFormatting sqref="G280">
    <cfRule type="cellIs" dxfId="206" priority="202" operator="greaterThan">
      <formula>0</formula>
    </cfRule>
  </conditionalFormatting>
  <conditionalFormatting sqref="H280">
    <cfRule type="cellIs" dxfId="205" priority="201" operator="greaterThan">
      <formula>0</formula>
    </cfRule>
  </conditionalFormatting>
  <conditionalFormatting sqref="K280:L280">
    <cfRule type="cellIs" dxfId="204" priority="200" operator="greaterThan">
      <formula>0</formula>
    </cfRule>
  </conditionalFormatting>
  <conditionalFormatting sqref="K280:L280">
    <cfRule type="cellIs" dxfId="203" priority="199" operator="lessThan">
      <formula>0</formula>
    </cfRule>
  </conditionalFormatting>
  <conditionalFormatting sqref="E281">
    <cfRule type="cellIs" dxfId="202" priority="198" operator="greaterThan">
      <formula>0</formula>
    </cfRule>
  </conditionalFormatting>
  <conditionalFormatting sqref="F281">
    <cfRule type="cellIs" dxfId="201" priority="197" operator="greaterThan">
      <formula>0</formula>
    </cfRule>
  </conditionalFormatting>
  <conditionalFormatting sqref="G281">
    <cfRule type="cellIs" dxfId="200" priority="196" operator="greaterThan">
      <formula>0</formula>
    </cfRule>
  </conditionalFormatting>
  <conditionalFormatting sqref="H281">
    <cfRule type="cellIs" dxfId="199" priority="195" operator="greaterThan">
      <formula>0</formula>
    </cfRule>
  </conditionalFormatting>
  <conditionalFormatting sqref="K281:L281">
    <cfRule type="cellIs" dxfId="198" priority="194" operator="greaterThan">
      <formula>0</formula>
    </cfRule>
  </conditionalFormatting>
  <conditionalFormatting sqref="K281:L281">
    <cfRule type="cellIs" dxfId="197" priority="193" operator="lessThan">
      <formula>0</formula>
    </cfRule>
  </conditionalFormatting>
  <conditionalFormatting sqref="E282">
    <cfRule type="cellIs" dxfId="196" priority="192" operator="greaterThan">
      <formula>0</formula>
    </cfRule>
  </conditionalFormatting>
  <conditionalFormatting sqref="F282">
    <cfRule type="cellIs" dxfId="195" priority="191" operator="greaterThan">
      <formula>0</formula>
    </cfRule>
  </conditionalFormatting>
  <conditionalFormatting sqref="G282">
    <cfRule type="cellIs" dxfId="194" priority="190" operator="greaterThan">
      <formula>0</formula>
    </cfRule>
  </conditionalFormatting>
  <conditionalFormatting sqref="H282">
    <cfRule type="cellIs" dxfId="193" priority="189" operator="greaterThan">
      <formula>0</formula>
    </cfRule>
  </conditionalFormatting>
  <conditionalFormatting sqref="K282:L282">
    <cfRule type="cellIs" dxfId="192" priority="188" operator="greaterThan">
      <formula>0</formula>
    </cfRule>
  </conditionalFormatting>
  <conditionalFormatting sqref="K282:L282">
    <cfRule type="cellIs" dxfId="191" priority="187" operator="lessThan">
      <formula>0</formula>
    </cfRule>
  </conditionalFormatting>
  <conditionalFormatting sqref="E283">
    <cfRule type="cellIs" dxfId="190" priority="186" operator="greaterThan">
      <formula>0</formula>
    </cfRule>
  </conditionalFormatting>
  <conditionalFormatting sqref="F283">
    <cfRule type="cellIs" dxfId="189" priority="185" operator="greaterThan">
      <formula>0</formula>
    </cfRule>
  </conditionalFormatting>
  <conditionalFormatting sqref="G283">
    <cfRule type="cellIs" dxfId="188" priority="184" operator="greaterThan">
      <formula>0</formula>
    </cfRule>
  </conditionalFormatting>
  <conditionalFormatting sqref="H283">
    <cfRule type="cellIs" dxfId="187" priority="183" operator="greaterThan">
      <formula>0</formula>
    </cfRule>
  </conditionalFormatting>
  <conditionalFormatting sqref="K283:L283">
    <cfRule type="cellIs" dxfId="186" priority="182" operator="greaterThan">
      <formula>0</formula>
    </cfRule>
  </conditionalFormatting>
  <conditionalFormatting sqref="K283:L283">
    <cfRule type="cellIs" dxfId="185" priority="181" operator="lessThan">
      <formula>0</formula>
    </cfRule>
  </conditionalFormatting>
  <conditionalFormatting sqref="E284">
    <cfRule type="cellIs" dxfId="184" priority="180" operator="greaterThan">
      <formula>0</formula>
    </cfRule>
  </conditionalFormatting>
  <conditionalFormatting sqref="F284">
    <cfRule type="cellIs" dxfId="183" priority="179" operator="greaterThan">
      <formula>0</formula>
    </cfRule>
  </conditionalFormatting>
  <conditionalFormatting sqref="G284">
    <cfRule type="cellIs" dxfId="182" priority="178" operator="greaterThan">
      <formula>0</formula>
    </cfRule>
  </conditionalFormatting>
  <conditionalFormatting sqref="H284">
    <cfRule type="cellIs" dxfId="181" priority="177" operator="greaterThan">
      <formula>0</formula>
    </cfRule>
  </conditionalFormatting>
  <conditionalFormatting sqref="K284:L284">
    <cfRule type="cellIs" dxfId="180" priority="176" operator="greaterThan">
      <formula>0</formula>
    </cfRule>
  </conditionalFormatting>
  <conditionalFormatting sqref="K284:L284">
    <cfRule type="cellIs" dxfId="179" priority="175" operator="lessThan">
      <formula>0</formula>
    </cfRule>
  </conditionalFormatting>
  <conditionalFormatting sqref="E285">
    <cfRule type="cellIs" dxfId="178" priority="174" operator="greaterThan">
      <formula>0</formula>
    </cfRule>
  </conditionalFormatting>
  <conditionalFormatting sqref="F285">
    <cfRule type="cellIs" dxfId="177" priority="173" operator="greaterThan">
      <formula>0</formula>
    </cfRule>
  </conditionalFormatting>
  <conditionalFormatting sqref="G285">
    <cfRule type="cellIs" dxfId="176" priority="172" operator="greaterThan">
      <formula>0</formula>
    </cfRule>
  </conditionalFormatting>
  <conditionalFormatting sqref="H285">
    <cfRule type="cellIs" dxfId="175" priority="171" operator="greaterThan">
      <formula>0</formula>
    </cfRule>
  </conditionalFormatting>
  <conditionalFormatting sqref="K285:L285">
    <cfRule type="cellIs" dxfId="174" priority="170" operator="greaterThan">
      <formula>0</formula>
    </cfRule>
  </conditionalFormatting>
  <conditionalFormatting sqref="K285:L285">
    <cfRule type="cellIs" dxfId="173" priority="169" operator="lessThan">
      <formula>0</formula>
    </cfRule>
  </conditionalFormatting>
  <conditionalFormatting sqref="E286">
    <cfRule type="cellIs" dxfId="172" priority="168" operator="greaterThan">
      <formula>0</formula>
    </cfRule>
  </conditionalFormatting>
  <conditionalFormatting sqref="F286">
    <cfRule type="cellIs" dxfId="171" priority="167" operator="greaterThan">
      <formula>0</formula>
    </cfRule>
  </conditionalFormatting>
  <conditionalFormatting sqref="G286">
    <cfRule type="cellIs" dxfId="170" priority="166" operator="greaterThan">
      <formula>0</formula>
    </cfRule>
  </conditionalFormatting>
  <conditionalFormatting sqref="H286">
    <cfRule type="cellIs" dxfId="169" priority="165" operator="greaterThan">
      <formula>0</formula>
    </cfRule>
  </conditionalFormatting>
  <conditionalFormatting sqref="K286:L286">
    <cfRule type="cellIs" dxfId="168" priority="164" operator="greaterThan">
      <formula>0</formula>
    </cfRule>
  </conditionalFormatting>
  <conditionalFormatting sqref="K286:L286">
    <cfRule type="cellIs" dxfId="167" priority="163" operator="lessThan">
      <formula>0</formula>
    </cfRule>
  </conditionalFormatting>
  <conditionalFormatting sqref="E287">
    <cfRule type="cellIs" dxfId="166" priority="162" operator="greaterThan">
      <formula>0</formula>
    </cfRule>
  </conditionalFormatting>
  <conditionalFormatting sqref="F287">
    <cfRule type="cellIs" dxfId="165" priority="161" operator="greaterThan">
      <formula>0</formula>
    </cfRule>
  </conditionalFormatting>
  <conditionalFormatting sqref="G287">
    <cfRule type="cellIs" dxfId="164" priority="160" operator="greaterThan">
      <formula>0</formula>
    </cfRule>
  </conditionalFormatting>
  <conditionalFormatting sqref="H287">
    <cfRule type="cellIs" dxfId="163" priority="159" operator="greaterThan">
      <formula>0</formula>
    </cfRule>
  </conditionalFormatting>
  <conditionalFormatting sqref="K287:L287">
    <cfRule type="cellIs" dxfId="162" priority="158" operator="greaterThan">
      <formula>0</formula>
    </cfRule>
  </conditionalFormatting>
  <conditionalFormatting sqref="K287:L287">
    <cfRule type="cellIs" dxfId="161" priority="157" operator="lessThan">
      <formula>0</formula>
    </cfRule>
  </conditionalFormatting>
  <conditionalFormatting sqref="E288">
    <cfRule type="cellIs" dxfId="160" priority="156" operator="greaterThan">
      <formula>0</formula>
    </cfRule>
  </conditionalFormatting>
  <conditionalFormatting sqref="F288">
    <cfRule type="cellIs" dxfId="159" priority="155" operator="greaterThan">
      <formula>0</formula>
    </cfRule>
  </conditionalFormatting>
  <conditionalFormatting sqref="G288">
    <cfRule type="cellIs" dxfId="158" priority="154" operator="greaterThan">
      <formula>0</formula>
    </cfRule>
  </conditionalFormatting>
  <conditionalFormatting sqref="H288">
    <cfRule type="cellIs" dxfId="157" priority="153" operator="greaterThan">
      <formula>0</formula>
    </cfRule>
  </conditionalFormatting>
  <conditionalFormatting sqref="K288:L288">
    <cfRule type="cellIs" dxfId="156" priority="152" operator="greaterThan">
      <formula>0</formula>
    </cfRule>
  </conditionalFormatting>
  <conditionalFormatting sqref="K288:L288">
    <cfRule type="cellIs" dxfId="155" priority="151" operator="lessThan">
      <formula>0</formula>
    </cfRule>
  </conditionalFormatting>
  <conditionalFormatting sqref="E289">
    <cfRule type="cellIs" dxfId="154" priority="150" operator="greaterThan">
      <formula>0</formula>
    </cfRule>
  </conditionalFormatting>
  <conditionalFormatting sqref="F289">
    <cfRule type="cellIs" dxfId="153" priority="149" operator="greaterThan">
      <formula>0</formula>
    </cfRule>
  </conditionalFormatting>
  <conditionalFormatting sqref="G289">
    <cfRule type="cellIs" dxfId="152" priority="148" operator="greaterThan">
      <formula>0</formula>
    </cfRule>
  </conditionalFormatting>
  <conditionalFormatting sqref="H289">
    <cfRule type="cellIs" dxfId="151" priority="147" operator="greaterThan">
      <formula>0</formula>
    </cfRule>
  </conditionalFormatting>
  <conditionalFormatting sqref="K289:L289">
    <cfRule type="cellIs" dxfId="150" priority="146" operator="greaterThan">
      <formula>0</formula>
    </cfRule>
  </conditionalFormatting>
  <conditionalFormatting sqref="K289:L289">
    <cfRule type="cellIs" dxfId="149" priority="145" operator="lessThan">
      <formula>0</formula>
    </cfRule>
  </conditionalFormatting>
  <conditionalFormatting sqref="E290">
    <cfRule type="cellIs" dxfId="148" priority="144" operator="greaterThan">
      <formula>0</formula>
    </cfRule>
  </conditionalFormatting>
  <conditionalFormatting sqref="F290">
    <cfRule type="cellIs" dxfId="147" priority="143" operator="greaterThan">
      <formula>0</formula>
    </cfRule>
  </conditionalFormatting>
  <conditionalFormatting sqref="G290">
    <cfRule type="cellIs" dxfId="146" priority="142" operator="greaterThan">
      <formula>0</formula>
    </cfRule>
  </conditionalFormatting>
  <conditionalFormatting sqref="H290">
    <cfRule type="cellIs" dxfId="145" priority="141" operator="greaterThan">
      <formula>0</formula>
    </cfRule>
  </conditionalFormatting>
  <conditionalFormatting sqref="K290:L290">
    <cfRule type="cellIs" dxfId="144" priority="140" operator="greaterThan">
      <formula>0</formula>
    </cfRule>
  </conditionalFormatting>
  <conditionalFormatting sqref="K290:L290">
    <cfRule type="cellIs" dxfId="143" priority="139" operator="lessThan">
      <formula>0</formula>
    </cfRule>
  </conditionalFormatting>
  <conditionalFormatting sqref="E291">
    <cfRule type="cellIs" dxfId="142" priority="132" operator="greaterThan">
      <formula>0</formula>
    </cfRule>
  </conditionalFormatting>
  <conditionalFormatting sqref="F291">
    <cfRule type="cellIs" dxfId="141" priority="131" operator="greaterThan">
      <formula>0</formula>
    </cfRule>
  </conditionalFormatting>
  <conditionalFormatting sqref="G291">
    <cfRule type="cellIs" dxfId="140" priority="130" operator="greaterThan">
      <formula>0</formula>
    </cfRule>
  </conditionalFormatting>
  <conditionalFormatting sqref="H291">
    <cfRule type="cellIs" dxfId="139" priority="129" operator="greaterThan">
      <formula>0</formula>
    </cfRule>
  </conditionalFormatting>
  <conditionalFormatting sqref="K291:L291">
    <cfRule type="cellIs" dxfId="138" priority="128" operator="greaterThan">
      <formula>0</formula>
    </cfRule>
  </conditionalFormatting>
  <conditionalFormatting sqref="K291:L291">
    <cfRule type="cellIs" dxfId="137" priority="127" operator="lessThan">
      <formula>0</formula>
    </cfRule>
  </conditionalFormatting>
  <conditionalFormatting sqref="E292">
    <cfRule type="cellIs" dxfId="136" priority="126" operator="greaterThan">
      <formula>0</formula>
    </cfRule>
  </conditionalFormatting>
  <conditionalFormatting sqref="F292">
    <cfRule type="cellIs" dxfId="135" priority="125" operator="greaterThan">
      <formula>0</formula>
    </cfRule>
  </conditionalFormatting>
  <conditionalFormatting sqref="G292">
    <cfRule type="cellIs" dxfId="134" priority="124" operator="greaterThan">
      <formula>0</formula>
    </cfRule>
  </conditionalFormatting>
  <conditionalFormatting sqref="H292">
    <cfRule type="cellIs" dxfId="133" priority="123" operator="greaterThan">
      <formula>0</formula>
    </cfRule>
  </conditionalFormatting>
  <conditionalFormatting sqref="K292:L292">
    <cfRule type="cellIs" dxfId="132" priority="122" operator="greaterThan">
      <formula>0</formula>
    </cfRule>
  </conditionalFormatting>
  <conditionalFormatting sqref="K292:L292">
    <cfRule type="cellIs" dxfId="131" priority="121" operator="lessThan">
      <formula>0</formula>
    </cfRule>
  </conditionalFormatting>
  <conditionalFormatting sqref="E293">
    <cfRule type="cellIs" dxfId="130" priority="120" operator="greaterThan">
      <formula>0</formula>
    </cfRule>
  </conditionalFormatting>
  <conditionalFormatting sqref="F293">
    <cfRule type="cellIs" dxfId="129" priority="119" operator="greaterThan">
      <formula>0</formula>
    </cfRule>
  </conditionalFormatting>
  <conditionalFormatting sqref="G293">
    <cfRule type="cellIs" dxfId="128" priority="118" operator="greaterThan">
      <formula>0</formula>
    </cfRule>
  </conditionalFormatting>
  <conditionalFormatting sqref="H293">
    <cfRule type="cellIs" dxfId="127" priority="117" operator="greaterThan">
      <formula>0</formula>
    </cfRule>
  </conditionalFormatting>
  <conditionalFormatting sqref="K293:L293">
    <cfRule type="cellIs" dxfId="126" priority="116" operator="greaterThan">
      <formula>0</formula>
    </cfRule>
  </conditionalFormatting>
  <conditionalFormatting sqref="K293:L293">
    <cfRule type="cellIs" dxfId="125" priority="115" operator="lessThan">
      <formula>0</formula>
    </cfRule>
  </conditionalFormatting>
  <conditionalFormatting sqref="E294">
    <cfRule type="cellIs" dxfId="124" priority="114" operator="greaterThan">
      <formula>0</formula>
    </cfRule>
  </conditionalFormatting>
  <conditionalFormatting sqref="F294">
    <cfRule type="cellIs" dxfId="123" priority="113" operator="greaterThan">
      <formula>0</formula>
    </cfRule>
  </conditionalFormatting>
  <conditionalFormatting sqref="G294">
    <cfRule type="cellIs" dxfId="122" priority="112" operator="greaterThan">
      <formula>0</formula>
    </cfRule>
  </conditionalFormatting>
  <conditionalFormatting sqref="H294">
    <cfRule type="cellIs" dxfId="121" priority="111" operator="greaterThan">
      <formula>0</formula>
    </cfRule>
  </conditionalFormatting>
  <conditionalFormatting sqref="K294:L294">
    <cfRule type="cellIs" dxfId="120" priority="110" operator="greaterThan">
      <formula>0</formula>
    </cfRule>
  </conditionalFormatting>
  <conditionalFormatting sqref="K294:L294">
    <cfRule type="cellIs" dxfId="119" priority="109" operator="lessThan">
      <formula>0</formula>
    </cfRule>
  </conditionalFormatting>
  <conditionalFormatting sqref="E295">
    <cfRule type="cellIs" dxfId="118" priority="102" operator="greaterThan">
      <formula>0</formula>
    </cfRule>
  </conditionalFormatting>
  <conditionalFormatting sqref="F295">
    <cfRule type="cellIs" dxfId="117" priority="101" operator="greaterThan">
      <formula>0</formula>
    </cfRule>
  </conditionalFormatting>
  <conditionalFormatting sqref="G295">
    <cfRule type="cellIs" dxfId="116" priority="100" operator="greaterThan">
      <formula>0</formula>
    </cfRule>
  </conditionalFormatting>
  <conditionalFormatting sqref="H295">
    <cfRule type="cellIs" dxfId="115" priority="99" operator="greaterThan">
      <formula>0</formula>
    </cfRule>
  </conditionalFormatting>
  <conditionalFormatting sqref="K295:L295">
    <cfRule type="cellIs" dxfId="114" priority="98" operator="greaterThan">
      <formula>0</formula>
    </cfRule>
  </conditionalFormatting>
  <conditionalFormatting sqref="K295:L295">
    <cfRule type="cellIs" dxfId="113" priority="97" operator="lessThan">
      <formula>0</formula>
    </cfRule>
  </conditionalFormatting>
  <conditionalFormatting sqref="E296">
    <cfRule type="cellIs" dxfId="112" priority="96" operator="greaterThan">
      <formula>0</formula>
    </cfRule>
  </conditionalFormatting>
  <conditionalFormatting sqref="F296">
    <cfRule type="cellIs" dxfId="111" priority="95" operator="greaterThan">
      <formula>0</formula>
    </cfRule>
  </conditionalFormatting>
  <conditionalFormatting sqref="G296">
    <cfRule type="cellIs" dxfId="110" priority="94" operator="greaterThan">
      <formula>0</formula>
    </cfRule>
  </conditionalFormatting>
  <conditionalFormatting sqref="H296">
    <cfRule type="cellIs" dxfId="109" priority="93" operator="greaterThan">
      <formula>0</formula>
    </cfRule>
  </conditionalFormatting>
  <conditionalFormatting sqref="K296:L296">
    <cfRule type="cellIs" dxfId="108" priority="92" operator="greaterThan">
      <formula>0</formula>
    </cfRule>
  </conditionalFormatting>
  <conditionalFormatting sqref="K296:L296">
    <cfRule type="cellIs" dxfId="107" priority="91" operator="lessThan">
      <formula>0</formula>
    </cfRule>
  </conditionalFormatting>
  <conditionalFormatting sqref="E297">
    <cfRule type="cellIs" dxfId="106" priority="90" operator="greaterThan">
      <formula>0</formula>
    </cfRule>
  </conditionalFormatting>
  <conditionalFormatting sqref="F297">
    <cfRule type="cellIs" dxfId="105" priority="89" operator="greaterThan">
      <formula>0</formula>
    </cfRule>
  </conditionalFormatting>
  <conditionalFormatting sqref="G297">
    <cfRule type="cellIs" dxfId="104" priority="88" operator="greaterThan">
      <formula>0</formula>
    </cfRule>
  </conditionalFormatting>
  <conditionalFormatting sqref="H297">
    <cfRule type="cellIs" dxfId="103" priority="87" operator="greaterThan">
      <formula>0</formula>
    </cfRule>
  </conditionalFormatting>
  <conditionalFormatting sqref="K297:L297">
    <cfRule type="cellIs" dxfId="102" priority="86" operator="greaterThan">
      <formula>0</formula>
    </cfRule>
  </conditionalFormatting>
  <conditionalFormatting sqref="K297:L297">
    <cfRule type="cellIs" dxfId="101" priority="85" operator="lessThan">
      <formula>0</formula>
    </cfRule>
  </conditionalFormatting>
  <conditionalFormatting sqref="E298">
    <cfRule type="cellIs" dxfId="100" priority="84" operator="greaterThan">
      <formula>0</formula>
    </cfRule>
  </conditionalFormatting>
  <conditionalFormatting sqref="F298">
    <cfRule type="cellIs" dxfId="99" priority="83" operator="greaterThan">
      <formula>0</formula>
    </cfRule>
  </conditionalFormatting>
  <conditionalFormatting sqref="G298">
    <cfRule type="cellIs" dxfId="98" priority="82" operator="greaterThan">
      <formula>0</formula>
    </cfRule>
  </conditionalFormatting>
  <conditionalFormatting sqref="H298">
    <cfRule type="cellIs" dxfId="97" priority="81" operator="greaterThan">
      <formula>0</formula>
    </cfRule>
  </conditionalFormatting>
  <conditionalFormatting sqref="K298:L298">
    <cfRule type="cellIs" dxfId="96" priority="80" operator="greaterThan">
      <formula>0</formula>
    </cfRule>
  </conditionalFormatting>
  <conditionalFormatting sqref="K298:L298">
    <cfRule type="cellIs" dxfId="95" priority="79" operator="lessThan">
      <formula>0</formula>
    </cfRule>
  </conditionalFormatting>
  <conditionalFormatting sqref="E299">
    <cfRule type="cellIs" dxfId="94" priority="78" operator="greaterThan">
      <formula>0</formula>
    </cfRule>
  </conditionalFormatting>
  <conditionalFormatting sqref="F299">
    <cfRule type="cellIs" dxfId="93" priority="77" operator="greaterThan">
      <formula>0</formula>
    </cfRule>
  </conditionalFormatting>
  <conditionalFormatting sqref="G299">
    <cfRule type="cellIs" dxfId="92" priority="76" operator="greaterThan">
      <formula>0</formula>
    </cfRule>
  </conditionalFormatting>
  <conditionalFormatting sqref="H299">
    <cfRule type="cellIs" dxfId="91" priority="75" operator="greaterThan">
      <formula>0</formula>
    </cfRule>
  </conditionalFormatting>
  <conditionalFormatting sqref="K299:L299">
    <cfRule type="cellIs" dxfId="90" priority="74" operator="greaterThan">
      <formula>0</formula>
    </cfRule>
  </conditionalFormatting>
  <conditionalFormatting sqref="K299:L299">
    <cfRule type="cellIs" dxfId="89" priority="73" operator="lessThan">
      <formula>0</formula>
    </cfRule>
  </conditionalFormatting>
  <conditionalFormatting sqref="E300">
    <cfRule type="cellIs" dxfId="88" priority="72" operator="greaterThan">
      <formula>0</formula>
    </cfRule>
  </conditionalFormatting>
  <conditionalFormatting sqref="F300">
    <cfRule type="cellIs" dxfId="87" priority="71" operator="greaterThan">
      <formula>0</formula>
    </cfRule>
  </conditionalFormatting>
  <conditionalFormatting sqref="G300">
    <cfRule type="cellIs" dxfId="86" priority="70" operator="greaterThan">
      <formula>0</formula>
    </cfRule>
  </conditionalFormatting>
  <conditionalFormatting sqref="H300">
    <cfRule type="cellIs" dxfId="85" priority="69" operator="greaterThan">
      <formula>0</formula>
    </cfRule>
  </conditionalFormatting>
  <conditionalFormatting sqref="K300:L300">
    <cfRule type="cellIs" dxfId="84" priority="68" operator="greaterThan">
      <formula>0</formula>
    </cfRule>
  </conditionalFormatting>
  <conditionalFormatting sqref="K300:L300">
    <cfRule type="cellIs" dxfId="83" priority="67" operator="lessThan">
      <formula>0</formula>
    </cfRule>
  </conditionalFormatting>
  <conditionalFormatting sqref="E301">
    <cfRule type="cellIs" dxfId="82" priority="66" operator="greaterThan">
      <formula>0</formula>
    </cfRule>
  </conditionalFormatting>
  <conditionalFormatting sqref="F301">
    <cfRule type="cellIs" dxfId="81" priority="65" operator="greaterThan">
      <formula>0</formula>
    </cfRule>
  </conditionalFormatting>
  <conditionalFormatting sqref="G301">
    <cfRule type="cellIs" dxfId="80" priority="64" operator="greaterThan">
      <formula>0</formula>
    </cfRule>
  </conditionalFormatting>
  <conditionalFormatting sqref="H301">
    <cfRule type="cellIs" dxfId="79" priority="63" operator="greaterThan">
      <formula>0</formula>
    </cfRule>
  </conditionalFormatting>
  <conditionalFormatting sqref="K301:L301">
    <cfRule type="cellIs" dxfId="78" priority="62" operator="greaterThan">
      <formula>0</formula>
    </cfRule>
  </conditionalFormatting>
  <conditionalFormatting sqref="K301:L301">
    <cfRule type="cellIs" dxfId="77" priority="61" operator="lessThan">
      <formula>0</formula>
    </cfRule>
  </conditionalFormatting>
  <conditionalFormatting sqref="E302">
    <cfRule type="cellIs" dxfId="76" priority="60" operator="greaterThan">
      <formula>0</formula>
    </cfRule>
  </conditionalFormatting>
  <conditionalFormatting sqref="F302">
    <cfRule type="cellIs" dxfId="75" priority="59" operator="greaterThan">
      <formula>0</formula>
    </cfRule>
  </conditionalFormatting>
  <conditionalFormatting sqref="G302">
    <cfRule type="cellIs" dxfId="74" priority="58" operator="greaterThan">
      <formula>0</formula>
    </cfRule>
  </conditionalFormatting>
  <conditionalFormatting sqref="H302">
    <cfRule type="cellIs" dxfId="73" priority="57" operator="greaterThan">
      <formula>0</formula>
    </cfRule>
  </conditionalFormatting>
  <conditionalFormatting sqref="K302:L302">
    <cfRule type="cellIs" dxfId="72" priority="56" operator="greaterThan">
      <formula>0</formula>
    </cfRule>
  </conditionalFormatting>
  <conditionalFormatting sqref="K302:L302">
    <cfRule type="cellIs" dxfId="71" priority="55" operator="lessThan">
      <formula>0</formula>
    </cfRule>
  </conditionalFormatting>
  <conditionalFormatting sqref="E303">
    <cfRule type="cellIs" dxfId="70" priority="54" operator="greaterThan">
      <formula>0</formula>
    </cfRule>
  </conditionalFormatting>
  <conditionalFormatting sqref="F303">
    <cfRule type="cellIs" dxfId="69" priority="53" operator="greaterThan">
      <formula>0</formula>
    </cfRule>
  </conditionalFormatting>
  <conditionalFormatting sqref="G303">
    <cfRule type="cellIs" dxfId="68" priority="52" operator="greaterThan">
      <formula>0</formula>
    </cfRule>
  </conditionalFormatting>
  <conditionalFormatting sqref="H303">
    <cfRule type="cellIs" dxfId="67" priority="51" operator="greaterThan">
      <formula>0</formula>
    </cfRule>
  </conditionalFormatting>
  <conditionalFormatting sqref="K303:L303">
    <cfRule type="cellIs" dxfId="66" priority="50" operator="greaterThan">
      <formula>0</formula>
    </cfRule>
  </conditionalFormatting>
  <conditionalFormatting sqref="K303:L303">
    <cfRule type="cellIs" dxfId="65" priority="49" operator="lessThan">
      <formula>0</formula>
    </cfRule>
  </conditionalFormatting>
  <conditionalFormatting sqref="E304">
    <cfRule type="cellIs" dxfId="64" priority="48" operator="greaterThan">
      <formula>0</formula>
    </cfRule>
  </conditionalFormatting>
  <conditionalFormatting sqref="F304">
    <cfRule type="cellIs" dxfId="63" priority="47" operator="greaterThan">
      <formula>0</formula>
    </cfRule>
  </conditionalFormatting>
  <conditionalFormatting sqref="G304">
    <cfRule type="cellIs" dxfId="62" priority="46" operator="greaterThan">
      <formula>0</formula>
    </cfRule>
  </conditionalFormatting>
  <conditionalFormatting sqref="H304">
    <cfRule type="cellIs" dxfId="61" priority="45" operator="greaterThan">
      <formula>0</formula>
    </cfRule>
  </conditionalFormatting>
  <conditionalFormatting sqref="K304:L304">
    <cfRule type="cellIs" dxfId="60" priority="44" operator="greaterThan">
      <formula>0</formula>
    </cfRule>
  </conditionalFormatting>
  <conditionalFormatting sqref="K304:L304">
    <cfRule type="cellIs" dxfId="59" priority="43" operator="lessThan">
      <formula>0</formula>
    </cfRule>
  </conditionalFormatting>
  <conditionalFormatting sqref="E305">
    <cfRule type="cellIs" dxfId="58" priority="42" operator="greaterThan">
      <formula>0</formula>
    </cfRule>
  </conditionalFormatting>
  <conditionalFormatting sqref="F305">
    <cfRule type="cellIs" dxfId="57" priority="41" operator="greaterThan">
      <formula>0</formula>
    </cfRule>
  </conditionalFormatting>
  <conditionalFormatting sqref="G305">
    <cfRule type="cellIs" dxfId="56" priority="40" operator="greaterThan">
      <formula>0</formula>
    </cfRule>
  </conditionalFormatting>
  <conditionalFormatting sqref="H305">
    <cfRule type="cellIs" dxfId="55" priority="39" operator="greaterThan">
      <formula>0</formula>
    </cfRule>
  </conditionalFormatting>
  <conditionalFormatting sqref="K305:L305">
    <cfRule type="cellIs" dxfId="54" priority="38" operator="greaterThan">
      <formula>0</formula>
    </cfRule>
  </conditionalFormatting>
  <conditionalFormatting sqref="K305:L305">
    <cfRule type="cellIs" dxfId="53" priority="37" operator="lessThan">
      <formula>0</formula>
    </cfRule>
  </conditionalFormatting>
  <conditionalFormatting sqref="E306">
    <cfRule type="cellIs" dxfId="52" priority="36" operator="greaterThan">
      <formula>0</formula>
    </cfRule>
  </conditionalFormatting>
  <conditionalFormatting sqref="F306">
    <cfRule type="cellIs" dxfId="51" priority="35" operator="greaterThan">
      <formula>0</formula>
    </cfRule>
  </conditionalFormatting>
  <conditionalFormatting sqref="G306">
    <cfRule type="cellIs" dxfId="50" priority="34" operator="greaterThan">
      <formula>0</formula>
    </cfRule>
  </conditionalFormatting>
  <conditionalFormatting sqref="H306">
    <cfRule type="cellIs" dxfId="49" priority="33" operator="greaterThan">
      <formula>0</formula>
    </cfRule>
  </conditionalFormatting>
  <conditionalFormatting sqref="K306:L306">
    <cfRule type="cellIs" dxfId="48" priority="32" operator="greaterThan">
      <formula>0</formula>
    </cfRule>
  </conditionalFormatting>
  <conditionalFormatting sqref="K306:L306">
    <cfRule type="cellIs" dxfId="47" priority="31" operator="lessThan">
      <formula>0</formula>
    </cfRule>
  </conditionalFormatting>
  <conditionalFormatting sqref="E307">
    <cfRule type="cellIs" dxfId="46" priority="30" operator="greaterThan">
      <formula>0</formula>
    </cfRule>
  </conditionalFormatting>
  <conditionalFormatting sqref="F307">
    <cfRule type="cellIs" dxfId="45" priority="29" operator="greaterThan">
      <formula>0</formula>
    </cfRule>
  </conditionalFormatting>
  <conditionalFormatting sqref="G307">
    <cfRule type="cellIs" dxfId="44" priority="28" operator="greaterThan">
      <formula>0</formula>
    </cfRule>
  </conditionalFormatting>
  <conditionalFormatting sqref="H307">
    <cfRule type="cellIs" dxfId="43" priority="27" operator="greaterThan">
      <formula>0</formula>
    </cfRule>
  </conditionalFormatting>
  <conditionalFormatting sqref="K307:L307">
    <cfRule type="cellIs" dxfId="42" priority="26" operator="greaterThan">
      <formula>0</formula>
    </cfRule>
  </conditionalFormatting>
  <conditionalFormatting sqref="K307:L307">
    <cfRule type="cellIs" dxfId="41" priority="25" operator="lessThan">
      <formula>0</formula>
    </cfRule>
  </conditionalFormatting>
  <conditionalFormatting sqref="E308">
    <cfRule type="cellIs" dxfId="40" priority="24" operator="greaterThan">
      <formula>0</formula>
    </cfRule>
  </conditionalFormatting>
  <conditionalFormatting sqref="F308">
    <cfRule type="cellIs" dxfId="39" priority="23" operator="greaterThan">
      <formula>0</formula>
    </cfRule>
  </conditionalFormatting>
  <conditionalFormatting sqref="G308">
    <cfRule type="cellIs" dxfId="38" priority="22" operator="greaterThan">
      <formula>0</formula>
    </cfRule>
  </conditionalFormatting>
  <conditionalFormatting sqref="H308">
    <cfRule type="cellIs" dxfId="37" priority="21" operator="greaterThan">
      <formula>0</formula>
    </cfRule>
  </conditionalFormatting>
  <conditionalFormatting sqref="K308:L308">
    <cfRule type="cellIs" dxfId="36" priority="20" operator="greaterThan">
      <formula>0</formula>
    </cfRule>
  </conditionalFormatting>
  <conditionalFormatting sqref="K308:L308">
    <cfRule type="cellIs" dxfId="35" priority="19" operator="lessThan">
      <formula>0</formula>
    </cfRule>
  </conditionalFormatting>
  <conditionalFormatting sqref="E309">
    <cfRule type="cellIs" dxfId="34" priority="18" operator="greaterThan">
      <formula>0</formula>
    </cfRule>
  </conditionalFormatting>
  <conditionalFormatting sqref="F309">
    <cfRule type="cellIs" dxfId="33" priority="17" operator="greaterThan">
      <formula>0</formula>
    </cfRule>
  </conditionalFormatting>
  <conditionalFormatting sqref="G309">
    <cfRule type="cellIs" dxfId="32" priority="16" operator="greaterThan">
      <formula>0</formula>
    </cfRule>
  </conditionalFormatting>
  <conditionalFormatting sqref="H309">
    <cfRule type="cellIs" dxfId="31" priority="15" operator="greaterThan">
      <formula>0</formula>
    </cfRule>
  </conditionalFormatting>
  <conditionalFormatting sqref="K309:L309">
    <cfRule type="cellIs" dxfId="30" priority="14" operator="greaterThan">
      <formula>0</formula>
    </cfRule>
  </conditionalFormatting>
  <conditionalFormatting sqref="K309:L309">
    <cfRule type="cellIs" dxfId="29" priority="13" operator="lessThan">
      <formula>0</formula>
    </cfRule>
  </conditionalFormatting>
  <conditionalFormatting sqref="E310">
    <cfRule type="cellIs" dxfId="28" priority="12" operator="greaterThan">
      <formula>0</formula>
    </cfRule>
  </conditionalFormatting>
  <conditionalFormatting sqref="F310">
    <cfRule type="cellIs" dxfId="27" priority="11" operator="greaterThan">
      <formula>0</formula>
    </cfRule>
  </conditionalFormatting>
  <conditionalFormatting sqref="G310">
    <cfRule type="cellIs" dxfId="26" priority="10" operator="greaterThan">
      <formula>0</formula>
    </cfRule>
  </conditionalFormatting>
  <conditionalFormatting sqref="H310">
    <cfRule type="cellIs" dxfId="25" priority="9" operator="greaterThan">
      <formula>0</formula>
    </cfRule>
  </conditionalFormatting>
  <conditionalFormatting sqref="K310:L310">
    <cfRule type="cellIs" dxfId="24" priority="8" operator="greaterThan">
      <formula>0</formula>
    </cfRule>
  </conditionalFormatting>
  <conditionalFormatting sqref="K310:L310">
    <cfRule type="cellIs" dxfId="23" priority="7" operator="lessThan">
      <formula>0</formula>
    </cfRule>
  </conditionalFormatting>
  <conditionalFormatting sqref="E311">
    <cfRule type="cellIs" dxfId="22" priority="6" operator="greaterThan">
      <formula>0</formula>
    </cfRule>
  </conditionalFormatting>
  <conditionalFormatting sqref="F311">
    <cfRule type="cellIs" dxfId="21" priority="5" operator="greaterThan">
      <formula>0</formula>
    </cfRule>
  </conditionalFormatting>
  <conditionalFormatting sqref="G311">
    <cfRule type="cellIs" dxfId="20" priority="4" operator="greaterThan">
      <formula>0</formula>
    </cfRule>
  </conditionalFormatting>
  <conditionalFormatting sqref="H311">
    <cfRule type="cellIs" dxfId="19" priority="3" operator="greaterThan">
      <formula>0</formula>
    </cfRule>
  </conditionalFormatting>
  <conditionalFormatting sqref="K311:L311">
    <cfRule type="cellIs" dxfId="18" priority="2" operator="greaterThan">
      <formula>0</formula>
    </cfRule>
  </conditionalFormatting>
  <conditionalFormatting sqref="K311:L311">
    <cfRule type="cellIs" dxfId="17" priority="1" operator="lessThan">
      <formula>0</formula>
    </cfRule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2022-01-09T11:22:43Z</dcterms:modified>
</cp:coreProperties>
</file>